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Questa_cartella_di_lavoro" defaultThemeVersion="166925"/>
  <mc:AlternateContent xmlns:mc="http://schemas.openxmlformats.org/markup-compatibility/2006">
    <mc:Choice Requires="x15">
      <x15ac:absPath xmlns:x15ac="http://schemas.microsoft.com/office/spreadsheetml/2010/11/ac" url="X:\Rinforzi Strutturali_Compositi\16_Manuale Consolidamento\3_Voci analisi prezzi\2026 Voci Analisi Prezzi - Manuale\"/>
    </mc:Choice>
  </mc:AlternateContent>
  <xr:revisionPtr revIDLastSave="0" documentId="8_{F1FCB131-4943-41B4-85B0-7EF2B5D9F584}" xr6:coauthVersionLast="47" xr6:coauthVersionMax="47" xr10:uidLastSave="{00000000-0000-0000-0000-000000000000}"/>
  <workbookProtection workbookAlgorithmName="SHA-512" workbookHashValue="ptCVXJPyCPJbY+7I6TuXHxTaiASqexH/qL9W0W16CP2B4jahlwu5SpmjlR8McOo1z55FANEsQlryWhIEtSO7Mw==" workbookSaltValue="88TXKIawq0XX1jrQXGlUxw==" workbookSpinCount="100000" lockStructure="1"/>
  <bookViews>
    <workbookView xWindow="28680" yWindow="-120" windowWidth="29040" windowHeight="15720" xr2:uid="{C5BF23E5-EC1B-4823-A2B2-59FC740D4CFF}"/>
  </bookViews>
  <sheets>
    <sheet name="Analisi" sheetId="1" r:id="rId1"/>
    <sheet name="Titolo" sheetId="4" state="hidden" r:id="rId2"/>
    <sheet name="Car_Sistemi" sheetId="5" state="hidden" r:id="rId3"/>
    <sheet name="Car_Materiali" sheetId="6" state="hidden" r:id="rId4"/>
    <sheet name="Variabili_Elenchi" sheetId="7" state="hidden" r:id="rId5"/>
    <sheet name="Variabili_Tav" sheetId="8" state="hidden" r:id="rId6"/>
    <sheet name="Voce_Prezzo" sheetId="9" state="hidden" r:id="rId7"/>
    <sheet name="Ausiliario" sheetId="10" state="hidden" r:id="rId8"/>
    <sheet name="Lavorazioni" sheetId="11" state="hidden" r:id="rId9"/>
    <sheet name="Lavorazioni II strato" sheetId="12" state="hidden" r:id="rId10"/>
    <sheet name="Calcoli quant lavorazioni" sheetId="14" state="hidden" r:id="rId11"/>
    <sheet name="Materiali" sheetId="17" state="hidden" r:id="rId12"/>
    <sheet name="Dettagli materiali" sheetId="18" state="hidden" r:id="rId13"/>
    <sheet name="Calcoli quant prodotti" sheetId="20" state="hidden" r:id="rId14"/>
    <sheet name="Unità misura e prezzi" sheetId="16" state="hidden" r:id="rId15"/>
  </sheets>
  <definedNames>
    <definedName name="AISI" comment="Tipo acciaio">Variabili_Elenchi!$E$13:$E$14</definedName>
    <definedName name="AUS" comment="Tabella ausiliaria per calcoli">OFFSET(Ausiliario!$B$3,0,0,COUNTA(Ausiliario!$B:$B),20)</definedName>
    <definedName name="CON" comment="Geosteel per connettori">Variabili_Elenchi!$R$3:$R$4</definedName>
    <definedName name="CON_CLS" comment="Tipologia di connessione solai CLS">Variabili_Elenchi!$E$17:$E$19</definedName>
    <definedName name="DIA" comment="Diatono: Passante/non passante">Variabili_Elenchi!$B$23:$B$24</definedName>
    <definedName name="DIA_CON_CLS" comment="Diametro connettori calcestruzzo Steel Connect C">Variabili_Elenchi!$F$17:$F$18</definedName>
    <definedName name="ELE_FRC" comment="Tipologia elemento connessione solai in legno ">Variabili_Elenchi!$E$23:$E$25</definedName>
    <definedName name="EPO" comment="Sistema epossidico">Variabili_Elenchi!$AA$3:$AA$4</definedName>
    <definedName name="FRCM_muratura">Car_Sistemi!$D$3:$E$5</definedName>
    <definedName name="GCL" comment="Tipo Glass Connect L">Variabili_Elenchi!$E$9:$E$10</definedName>
    <definedName name="GEO" comment="Scelta Geolite/Geolite Gel o altre matrici per calcestruzzo TAV 9 ">Variabili_Elenchi!$K$3:$K$4</definedName>
    <definedName name="GEOC" comment="Geocalce F o G ">Variabili_Elenchi!$O$3:$O$4</definedName>
    <definedName name="GG" comment="Geosteel utilizzabili con Geolite gel ">Variabili_Elenchi!$E$3:$E$6</definedName>
    <definedName name="GM" comment="Geosteel malte">Variabili_Elenchi!$D$3:$D$4</definedName>
    <definedName name="GRD" comment="Geo Grid 120: SI/NO">Variabili_Elenchi!$B$19:$B$20</definedName>
    <definedName name="INT_1" comment="Tipologia intonaco - per antiribaltamento e antisfondellamento ">Variabili_Elenchi!$L$3:$L$5</definedName>
    <definedName name="INT_2" comment="Intonaco finitura">Variabili_Elenchi!$M$3:$M$5</definedName>
    <definedName name="INZ" comment="Iniezioni: SI/NO">Variabili_Elenchi!$B$7:$B$8</definedName>
    <definedName name="KG" comment="Ghiaia 3.6 - SI/NO">Variabili_Elenchi!$B$3:$B$4</definedName>
    <definedName name="LAV_1">OFFSET(Lavorazioni!$B$3,0,0,COUNTA(Lavorazioni!$B:$B),11)</definedName>
    <definedName name="LAV_2" comment="Lavorazioni secondo strato">OFFSET('Lavorazioni II strato'!$B$2,0,0,COUNTA('Lavorazioni II strato'!$B:$B),4)</definedName>
    <definedName name="LC_6" comment="Lunghezza Steel Connect C6">Variabili_Elenchi!$D$40:$D$44</definedName>
    <definedName name="LCON">Variabili_Elenchi!$W$4</definedName>
    <definedName name="LFAS">Variabili_Elenchi!$X$4</definedName>
    <definedName name="MAT" comment="Caratteristiche materiali">OFFSET(Car_Materiali!$A$3,0,0,COUNTA(Car_Materiali!$A:$A)-1,8)</definedName>
    <definedName name="MAT_1" comment="Tabella Tavole - Materiali">OFFSET(Materiali!$B$2,0,0,COUNTA(Materiali!$B:$B),10)</definedName>
    <definedName name="MAT_2" comment="Tabella dettagli materiali e tavole">OFFSET('Dettagli materiali'!$B$2,0,0,COUNTA('Dettagli materiali'!$B:$B),10)</definedName>
    <definedName name="MCRM" comment="Malta per CRM">Variabili_Elenchi!$B$40:$B$44</definedName>
    <definedName name="MLC" comment="Malta colabile">Variabili_Elenchi!$C$3:$C$4</definedName>
    <definedName name="MSL" comment="Malta per ringorsso solaio">Variabili_Elenchi!$C$7:$C$8</definedName>
    <definedName name="NAM">Variabili_Elenchi!$Z$4</definedName>
    <definedName name="NAN">Variabili_Elenchi!$V$4</definedName>
    <definedName name="NCO">Variabili_Elenchi!$U$4</definedName>
    <definedName name="NTAV">OFFSET(Titolo!$B$3,0,0,COUNTA(Titolo!$B:$B)-1,1)</definedName>
    <definedName name="NVITI" comment="Numero viti connettori solai in legno">Variabili_Elenchi!$F$23:$F$24</definedName>
    <definedName name="PAR" comment="Doppio paramento SI/NO">Variabili_Elenchi!$B$27:$B$28</definedName>
    <definedName name="PRI" comment="Primer ">Variabili_Elenchi!$J$3:$J$5</definedName>
    <definedName name="PRO" comment="Protettivo CLS ">Variabili_Elenchi!$I$3:$I$5</definedName>
    <definedName name="PRZ" comment="Prezzi - Tabella Unità misura e prezzi">OFFSET('Unità misura e prezzi'!$B$3,0,0,COUNTA('Unità misura e prezzi'!$B:$B)-1,3)</definedName>
    <definedName name="QLAV" comment="Quantità lavorazioni ">OFFSET('Calcoli quant lavorazioni'!$B$3,0,0,COUNTA('Calcoli quant lavorazioni'!$B:$B)-1,2)</definedName>
    <definedName name="QPR" comment="Tabella quantità prodotti">'Calcoli quant prodotti'!$B:$D</definedName>
    <definedName name="RAG">Variabili_Elenchi!$Y$4</definedName>
    <definedName name="RCRM" comment="Tipologia rete CRM">Variabili_Elenchi!$B$31:$B$33</definedName>
    <definedName name="RET" comment="Tipologie reti per antirib tamponature">Variabili_Elenchi!$G$3:$G$5</definedName>
    <definedName name="RET_2" comment="Tutte le reti a catalogo">Variabili_Elenchi!$N$3:$N$6</definedName>
    <definedName name="RIN">Variabili_Elenchi!$S$4</definedName>
    <definedName name="RIST" comment="Malte per ristilatura">Variabili_Elenchi!$P$3:$P$5</definedName>
    <definedName name="RNF">Variabili_Elenchi!$T$4</definedName>
    <definedName name="RTS" comment="Tipologia di rete strutturale">Variabili_Elenchi!$F$3:$F$5</definedName>
    <definedName name="SIS" comment="Caratteristiche sistemi - dinamico">OFFSET(Car_Sistemi!$B$3,0,0,COUNTA(Car_Sistemi!$B:$B)-1,10)</definedName>
    <definedName name="SIS_1" comment="Sistema FRC per ringrossi">Variabili_Elenchi!$C$11:$C$13</definedName>
    <definedName name="SIS_2" comment="Sistemi FRC per solai">Variabili_Elenchi!$D$11:$D$14</definedName>
    <definedName name="STD" comment="Tipologia Steel Dryfast">Variabili_Elenchi!$H$3:$H$5</definedName>
    <definedName name="STL" comment="Lunghezza Steel Dryfast">Variabili_Elenchi!$AB$4</definedName>
    <definedName name="STS" comment="Strato successivo: SI/NO">Variabili_Elenchi!$B$15:$B$16</definedName>
    <definedName name="SUP_FRC" comment="Scelta tipologia di supporto - per connessione solai">Variabili_Elenchi!$D$17:$D$18</definedName>
    <definedName name="TAB" comment="Tabella variabili - collegamento tavole alle variabili">OFFSET(Variabili_Tav!$A$2,0,0,COUNTA(Variabili_Tav!$A:$A),10)</definedName>
    <definedName name="TAM" comment="Steel Dryfast per tamponature">Variabili_Elenchi!$Q$3:$Q$4</definedName>
    <definedName name="TIT">OFFSET(Titolo!$B$3,0,0,COUNTA(Titolo!$B:$B)-1,2)</definedName>
    <definedName name="TPI" comment="Tipologia intervento: Singolo lato/doppio lato">Variabili_Elenchi!$B$11:$B$12</definedName>
    <definedName name="TRV" comment="Tipologia di travetti">Variabili_Elenchi!$B$47:$B$48</definedName>
    <definedName name="VAR" comment="Tabella delle variabili - collegamento titolo">OFFSET(Variabili_Tav!$L$4,0,0,COUNTA(Variabili_Tav!$L:$L),2)</definedName>
    <definedName name="VOCI" comment="Voci di analisi prezzo. Si tratta della concatenazione dei pezzi di voce presenti nel foglio Voce_Prezzo ">OFFSET(Voce_Prezzo!$B$2,0,0,COUNTA(Voce_Prezzo!$B:$B),40)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0" i="17" l="1"/>
  <c r="G50" i="17"/>
  <c r="D97" i="16"/>
  <c r="D77" i="16"/>
  <c r="D76" i="16"/>
  <c r="D75" i="16"/>
  <c r="D74" i="16"/>
  <c r="G42" i="16"/>
  <c r="E25" i="18"/>
  <c r="D25" i="17"/>
  <c r="C25" i="17"/>
  <c r="E23" i="18"/>
  <c r="E22" i="18"/>
  <c r="D23" i="17"/>
  <c r="C23" i="17"/>
  <c r="D22" i="17"/>
  <c r="C22" i="17"/>
  <c r="D47" i="20"/>
  <c r="B47" i="20"/>
  <c r="D21" i="18"/>
  <c r="D21" i="17"/>
  <c r="C21" i="17"/>
  <c r="D48" i="20"/>
  <c r="D46" i="20"/>
  <c r="B46" i="20"/>
  <c r="E5" i="18"/>
  <c r="D5" i="18"/>
  <c r="C60" i="1"/>
  <c r="C59" i="1"/>
  <c r="C58" i="1"/>
  <c r="E21" i="18"/>
  <c r="D45" i="20"/>
  <c r="B45" i="20"/>
  <c r="D5" i="17"/>
  <c r="C5" i="17"/>
  <c r="D44" i="20"/>
  <c r="D43" i="20"/>
  <c r="D42" i="20"/>
  <c r="Q78" i="10"/>
  <c r="Q74" i="10"/>
  <c r="Q70" i="10"/>
  <c r="Q66" i="10"/>
  <c r="Q59" i="10"/>
  <c r="Q56" i="10"/>
  <c r="Q49" i="10"/>
  <c r="Q46" i="10"/>
  <c r="Q45" i="10"/>
  <c r="Q40" i="10"/>
  <c r="C74" i="14" l="1"/>
  <c r="C73" i="14"/>
  <c r="E21" i="11" l="1"/>
  <c r="E20" i="18" l="1"/>
  <c r="G20" i="9"/>
  <c r="E20" i="9" s="1"/>
  <c r="D25" i="18"/>
  <c r="M25" i="9"/>
  <c r="K25" i="9"/>
  <c r="O25" i="9" s="1"/>
  <c r="I25" i="9"/>
  <c r="N25" i="9" s="1"/>
  <c r="L23" i="9"/>
  <c r="J23" i="9"/>
  <c r="G25" i="9"/>
  <c r="J21" i="9"/>
  <c r="O21" i="9" s="1"/>
  <c r="E24" i="9"/>
  <c r="C61" i="14"/>
  <c r="E24" i="11"/>
  <c r="N23" i="9"/>
  <c r="L22" i="9"/>
  <c r="P23" i="9" s="1"/>
  <c r="J22" i="9"/>
  <c r="O23" i="9" s="1"/>
  <c r="F22" i="8"/>
  <c r="G20" i="8"/>
  <c r="H20" i="8" s="1"/>
  <c r="D141" i="20"/>
  <c r="D140" i="20"/>
  <c r="D139" i="20"/>
  <c r="E22" i="17"/>
  <c r="D22" i="18"/>
  <c r="E21" i="17"/>
  <c r="F22" i="11"/>
  <c r="AH22" i="9"/>
  <c r="AA22" i="9"/>
  <c r="AA21" i="9"/>
  <c r="V22" i="9"/>
  <c r="U22" i="9"/>
  <c r="Q20" i="9"/>
  <c r="O20" i="9" s="1"/>
  <c r="R22" i="9"/>
  <c r="S22" i="9"/>
  <c r="Q21" i="9"/>
  <c r="N22" i="9"/>
  <c r="N21" i="9"/>
  <c r="L21" i="9"/>
  <c r="P21" i="9" s="1"/>
  <c r="I22" i="9"/>
  <c r="I21" i="9"/>
  <c r="C22" i="4"/>
  <c r="C23" i="4"/>
  <c r="D144" i="20"/>
  <c r="B144" i="20"/>
  <c r="B44" i="20"/>
  <c r="D143" i="20"/>
  <c r="D142" i="20"/>
  <c r="S21" i="9"/>
  <c r="D20" i="17"/>
  <c r="D19" i="17"/>
  <c r="C38" i="14"/>
  <c r="F21" i="11"/>
  <c r="E22" i="11"/>
  <c r="C37" i="14"/>
  <c r="U21" i="9"/>
  <c r="D22" i="11"/>
  <c r="T21" i="9"/>
  <c r="V21" i="9" s="1"/>
  <c r="E20" i="17" l="1"/>
  <c r="E25" i="9"/>
  <c r="F23" i="9"/>
  <c r="P22" i="9"/>
  <c r="O22" i="9"/>
  <c r="H23" i="9"/>
  <c r="H22" i="9"/>
  <c r="F22" i="9"/>
  <c r="R21" i="9"/>
  <c r="E22" i="8" l="1"/>
  <c r="F21" i="8"/>
  <c r="E21" i="8"/>
  <c r="F20" i="8"/>
  <c r="S20" i="9"/>
  <c r="AH20" i="9"/>
  <c r="R20" i="9"/>
  <c r="H21" i="9" l="1"/>
  <c r="F21" i="9"/>
  <c r="AD22" i="9" l="1"/>
  <c r="AF22" i="9"/>
  <c r="AI22" i="9" s="1"/>
  <c r="AF21" i="9"/>
  <c r="D138" i="20"/>
  <c r="B138" i="20"/>
  <c r="AA20" i="9"/>
  <c r="C42" i="14"/>
  <c r="C36" i="14"/>
  <c r="C35" i="14"/>
  <c r="D21" i="11"/>
  <c r="I20" i="9"/>
  <c r="P20" i="9"/>
  <c r="N20" i="9"/>
  <c r="M20" i="9"/>
  <c r="L20" i="9"/>
  <c r="J20" i="9"/>
  <c r="K20" i="9"/>
  <c r="D49" i="20" l="1"/>
  <c r="B48" i="20"/>
  <c r="B49" i="20" l="1"/>
  <c r="M5" i="9"/>
  <c r="K5" i="9"/>
  <c r="O5" i="9" s="1"/>
  <c r="I5" i="9"/>
  <c r="N5" i="9" s="1"/>
  <c r="J7" i="9"/>
  <c r="D2" i="9"/>
  <c r="AF20" i="9" l="1"/>
  <c r="B42" i="20"/>
  <c r="B43" i="20"/>
  <c r="D20" i="18"/>
  <c r="C20" i="17"/>
  <c r="C59" i="17"/>
  <c r="C56" i="17"/>
  <c r="F51" i="17"/>
  <c r="F49" i="17"/>
  <c r="C46" i="17"/>
  <c r="D42" i="17"/>
  <c r="D41" i="17"/>
  <c r="C37" i="17"/>
  <c r="C36" i="17"/>
  <c r="F35" i="17"/>
  <c r="D35" i="17"/>
  <c r="E61" i="1" l="1"/>
  <c r="AD20" i="9"/>
  <c r="F33" i="17"/>
  <c r="M17" i="9"/>
  <c r="N18" i="10"/>
  <c r="L18" i="10"/>
  <c r="J18" i="10"/>
  <c r="F17" i="17" l="1"/>
  <c r="G35" i="8"/>
  <c r="G33" i="8"/>
  <c r="B22" i="18"/>
  <c r="B22" i="17"/>
  <c r="B22" i="12"/>
  <c r="B23" i="11"/>
  <c r="B23" i="10"/>
  <c r="B22" i="9"/>
  <c r="A22" i="8"/>
  <c r="B53" i="18"/>
  <c r="F53" i="18"/>
  <c r="E53" i="17"/>
  <c r="B53" i="17"/>
  <c r="B53" i="12"/>
  <c r="B54" i="11"/>
  <c r="B54" i="10"/>
  <c r="P53" i="9"/>
  <c r="L53" i="9"/>
  <c r="J53" i="9"/>
  <c r="O53" i="9" s="1"/>
  <c r="I53" i="9"/>
  <c r="H53" i="9"/>
  <c r="F53" i="9"/>
  <c r="B53" i="9"/>
  <c r="A53" i="8"/>
  <c r="B51" i="18"/>
  <c r="B50" i="18"/>
  <c r="B50" i="17"/>
  <c r="B51" i="17"/>
  <c r="B50" i="12"/>
  <c r="B51" i="12"/>
  <c r="B51" i="10"/>
  <c r="B52" i="10"/>
  <c r="B51" i="9"/>
  <c r="B50" i="9"/>
  <c r="A50" i="8"/>
  <c r="A51" i="8"/>
  <c r="B51" i="11"/>
  <c r="B52" i="11"/>
  <c r="B30" i="18"/>
  <c r="B30" i="17"/>
  <c r="C30" i="17"/>
  <c r="B30" i="12"/>
  <c r="B31" i="11"/>
  <c r="B31" i="10"/>
  <c r="I30" i="9"/>
  <c r="G30" i="9"/>
  <c r="E30" i="9"/>
  <c r="B30" i="9"/>
  <c r="A30" i="8"/>
  <c r="B25" i="18"/>
  <c r="B25" i="17"/>
  <c r="B25" i="12"/>
  <c r="B26" i="11"/>
  <c r="B26" i="10"/>
  <c r="AH25" i="9"/>
  <c r="Q25" i="9"/>
  <c r="H25" i="9"/>
  <c r="B25" i="9"/>
  <c r="A25" i="8"/>
  <c r="E24" i="18"/>
  <c r="D24" i="18"/>
  <c r="B24" i="18"/>
  <c r="D24" i="17"/>
  <c r="B24" i="17"/>
  <c r="B24" i="12"/>
  <c r="B25" i="11"/>
  <c r="B25" i="10"/>
  <c r="AH24" i="9"/>
  <c r="O24" i="9"/>
  <c r="M24" i="9"/>
  <c r="L24" i="9"/>
  <c r="K24" i="9"/>
  <c r="J24" i="9"/>
  <c r="I24" i="9"/>
  <c r="G24" i="9"/>
  <c r="B24" i="9"/>
  <c r="A24" i="8"/>
  <c r="F7" i="18"/>
  <c r="B7" i="18"/>
  <c r="E7" i="17"/>
  <c r="B7" i="17"/>
  <c r="B7" i="12"/>
  <c r="B8" i="11"/>
  <c r="B8" i="10"/>
  <c r="L8" i="9"/>
  <c r="L7" i="9"/>
  <c r="I7" i="9"/>
  <c r="G7" i="9"/>
  <c r="B7" i="9"/>
  <c r="A7" i="8"/>
  <c r="F6" i="18"/>
  <c r="B6" i="18"/>
  <c r="E6" i="17"/>
  <c r="B6" i="17"/>
  <c r="B6" i="12"/>
  <c r="B7" i="11"/>
  <c r="B7" i="10"/>
  <c r="L6" i="9"/>
  <c r="J6" i="9"/>
  <c r="I6" i="9"/>
  <c r="G6" i="9"/>
  <c r="B6" i="9"/>
  <c r="A6" i="8"/>
  <c r="F11" i="18"/>
  <c r="F10" i="18"/>
  <c r="B10" i="18"/>
  <c r="B11" i="18"/>
  <c r="E11" i="17"/>
  <c r="E10" i="17"/>
  <c r="B10" i="17"/>
  <c r="B11" i="17"/>
  <c r="B10" i="12"/>
  <c r="B11" i="12"/>
  <c r="B11" i="11"/>
  <c r="B12" i="11"/>
  <c r="B11" i="10"/>
  <c r="B12" i="10"/>
  <c r="L11" i="9"/>
  <c r="J11" i="9"/>
  <c r="I11" i="9"/>
  <c r="G11" i="9"/>
  <c r="L10" i="9"/>
  <c r="J10" i="9"/>
  <c r="I10" i="9"/>
  <c r="G10" i="9"/>
  <c r="B10" i="9"/>
  <c r="B11" i="9"/>
  <c r="A10" i="8"/>
  <c r="A11" i="8"/>
  <c r="H51" i="10"/>
  <c r="C72" i="14"/>
  <c r="G52" i="10"/>
  <c r="N53" i="9" l="1"/>
  <c r="AD53" i="9" s="1"/>
  <c r="AD30" i="9"/>
  <c r="AF30" i="9"/>
  <c r="AI30" i="9" s="1"/>
  <c r="AD25" i="9"/>
  <c r="AF25" i="9"/>
  <c r="AI25" i="9" s="1"/>
  <c r="AF24" i="9"/>
  <c r="AI24" i="9" s="1"/>
  <c r="AD24" i="9"/>
  <c r="L52" i="10"/>
  <c r="E51" i="18"/>
  <c r="D51" i="18"/>
  <c r="G52" i="11"/>
  <c r="F52" i="11"/>
  <c r="C52" i="11"/>
  <c r="W51" i="9"/>
  <c r="U51" i="9"/>
  <c r="S51" i="9"/>
  <c r="N51" i="9"/>
  <c r="Q51" i="9" s="1"/>
  <c r="L51" i="9"/>
  <c r="P51" i="9" s="1"/>
  <c r="J51" i="9"/>
  <c r="H51" i="9"/>
  <c r="F51" i="9"/>
  <c r="D51" i="9"/>
  <c r="H52" i="4"/>
  <c r="F52" i="4"/>
  <c r="AF53" i="9" l="1"/>
  <c r="AI53" i="9" s="1"/>
  <c r="C52" i="4"/>
  <c r="D137" i="20" l="1"/>
  <c r="D136" i="20"/>
  <c r="D135" i="20"/>
  <c r="D134" i="20"/>
  <c r="D133" i="20"/>
  <c r="D132" i="20"/>
  <c r="D131" i="20"/>
  <c r="D130" i="20"/>
  <c r="D129" i="20"/>
  <c r="D128" i="20"/>
  <c r="D127" i="20"/>
  <c r="D126" i="20"/>
  <c r="D125" i="20"/>
  <c r="D124" i="20"/>
  <c r="D123" i="20"/>
  <c r="D122" i="20"/>
  <c r="D121" i="20"/>
  <c r="D120" i="20"/>
  <c r="D119" i="20"/>
  <c r="D118" i="20"/>
  <c r="D117" i="20"/>
  <c r="D116" i="20"/>
  <c r="D115" i="20"/>
  <c r="D114" i="20"/>
  <c r="D113" i="20"/>
  <c r="D112" i="20"/>
  <c r="D111" i="20"/>
  <c r="D110" i="20"/>
  <c r="D107" i="20"/>
  <c r="D108" i="20"/>
  <c r="D109" i="20"/>
  <c r="D106" i="20"/>
  <c r="D104" i="20"/>
  <c r="D100" i="20"/>
  <c r="D99" i="20"/>
  <c r="H50" i="18"/>
  <c r="C56" i="1" s="1"/>
  <c r="I50" i="18"/>
  <c r="C57" i="1" s="1"/>
  <c r="E50" i="18"/>
  <c r="D50" i="18"/>
  <c r="D51" i="17"/>
  <c r="D50" i="17"/>
  <c r="C51" i="17"/>
  <c r="C50" i="17"/>
  <c r="G51" i="10"/>
  <c r="E52" i="10"/>
  <c r="E51" i="10"/>
  <c r="G51" i="11"/>
  <c r="F51" i="11"/>
  <c r="C51" i="11"/>
  <c r="U50" i="9"/>
  <c r="T50" i="9"/>
  <c r="X50" i="9"/>
  <c r="S50" i="9"/>
  <c r="N50" i="9"/>
  <c r="Q50" i="9" s="1"/>
  <c r="L50" i="9"/>
  <c r="P50" i="9" s="1"/>
  <c r="J50" i="9"/>
  <c r="H50" i="9"/>
  <c r="F50" i="9"/>
  <c r="D50" i="9"/>
  <c r="H51" i="4"/>
  <c r="F51" i="4"/>
  <c r="C51" i="4" l="1"/>
  <c r="R20" i="10" l="1"/>
  <c r="D97" i="20"/>
  <c r="D98" i="20"/>
  <c r="D93" i="20"/>
  <c r="D94" i="20"/>
  <c r="D95" i="20"/>
  <c r="D96" i="20"/>
  <c r="D92" i="20"/>
  <c r="B19" i="18"/>
  <c r="C19" i="17"/>
  <c r="B19" i="17"/>
  <c r="C66" i="14"/>
  <c r="B20" i="10"/>
  <c r="B19" i="12"/>
  <c r="B20" i="11"/>
  <c r="AG19" i="9"/>
  <c r="L19" i="9"/>
  <c r="H19" i="9"/>
  <c r="J19" i="9" s="1"/>
  <c r="F19" i="9"/>
  <c r="D19" i="9"/>
  <c r="B19" i="9"/>
  <c r="F20" i="4"/>
  <c r="C20" i="4" s="1"/>
  <c r="E19" i="8"/>
  <c r="A19" i="8"/>
  <c r="F14" i="20" l="1"/>
  <c r="F15" i="20"/>
  <c r="L60" i="10"/>
  <c r="L57" i="10"/>
  <c r="L50" i="10"/>
  <c r="N50" i="10"/>
  <c r="L47" i="10"/>
  <c r="N43" i="10"/>
  <c r="A70" i="1"/>
  <c r="C53" i="14"/>
  <c r="C52" i="14"/>
  <c r="L43" i="10"/>
  <c r="E42" i="17"/>
  <c r="L38" i="10"/>
  <c r="L37" i="10"/>
  <c r="L36" i="10"/>
  <c r="N36" i="10"/>
  <c r="L34" i="10"/>
  <c r="N34" i="10"/>
  <c r="F35" i="8" l="1"/>
  <c r="F33" i="8"/>
  <c r="F37" i="9" l="1"/>
  <c r="G29" i="9"/>
  <c r="Y77" i="9"/>
  <c r="X77" i="9"/>
  <c r="W77" i="9"/>
  <c r="V77" i="9"/>
  <c r="U77" i="9"/>
  <c r="S77" i="9"/>
  <c r="Q77" i="9"/>
  <c r="P77" i="9"/>
  <c r="M77" i="9"/>
  <c r="K77" i="9"/>
  <c r="J77" i="9"/>
  <c r="I77" i="9"/>
  <c r="G77" i="9"/>
  <c r="Q76" i="9"/>
  <c r="P76" i="9"/>
  <c r="M76" i="9"/>
  <c r="K76" i="9"/>
  <c r="J76" i="9"/>
  <c r="I76" i="9"/>
  <c r="G76" i="9"/>
  <c r="P75" i="9"/>
  <c r="I75" i="9"/>
  <c r="P74" i="9"/>
  <c r="I74" i="9"/>
  <c r="Y73" i="9"/>
  <c r="X73" i="9"/>
  <c r="W73" i="9"/>
  <c r="V73" i="9"/>
  <c r="U73" i="9"/>
  <c r="S73" i="9"/>
  <c r="Q73" i="9"/>
  <c r="P73" i="9"/>
  <c r="M73" i="9"/>
  <c r="K73" i="9"/>
  <c r="J73" i="9"/>
  <c r="I73" i="9"/>
  <c r="G73" i="9"/>
  <c r="Q72" i="9"/>
  <c r="P72" i="9"/>
  <c r="M72" i="9"/>
  <c r="K72" i="9"/>
  <c r="J72" i="9"/>
  <c r="I72" i="9"/>
  <c r="G72" i="9"/>
  <c r="P71" i="9"/>
  <c r="I71" i="9"/>
  <c r="P70" i="9"/>
  <c r="I70" i="9"/>
  <c r="Y69" i="9"/>
  <c r="X69" i="9"/>
  <c r="W69" i="9"/>
  <c r="V69" i="9"/>
  <c r="U69" i="9"/>
  <c r="S69" i="9"/>
  <c r="Q69" i="9"/>
  <c r="P69" i="9"/>
  <c r="M69" i="9"/>
  <c r="K69" i="9"/>
  <c r="J69" i="9"/>
  <c r="I69" i="9"/>
  <c r="G69" i="9"/>
  <c r="Q68" i="9"/>
  <c r="P68" i="9"/>
  <c r="M68" i="9"/>
  <c r="K68" i="9"/>
  <c r="J68" i="9"/>
  <c r="I68" i="9"/>
  <c r="G68" i="9"/>
  <c r="P67" i="9" l="1"/>
  <c r="L67" i="9"/>
  <c r="I67" i="9"/>
  <c r="P66" i="9"/>
  <c r="I66" i="9"/>
  <c r="I62" i="9"/>
  <c r="Y65" i="9"/>
  <c r="X65" i="9"/>
  <c r="W65" i="9"/>
  <c r="V65" i="9"/>
  <c r="U65" i="9"/>
  <c r="S65" i="9"/>
  <c r="Q65" i="9"/>
  <c r="P65" i="9"/>
  <c r="M65" i="9"/>
  <c r="K65" i="9"/>
  <c r="J65" i="9"/>
  <c r="I65" i="9"/>
  <c r="G65" i="9"/>
  <c r="Q64" i="9"/>
  <c r="P64" i="9"/>
  <c r="M64" i="9"/>
  <c r="K64" i="9"/>
  <c r="J64" i="9"/>
  <c r="I64" i="9"/>
  <c r="G64" i="9"/>
  <c r="P63" i="9"/>
  <c r="I63" i="9"/>
  <c r="P62" i="9"/>
  <c r="O58" i="9"/>
  <c r="G58" i="9"/>
  <c r="K59" i="9"/>
  <c r="F59" i="9"/>
  <c r="P61" i="9"/>
  <c r="I61" i="9"/>
  <c r="P60" i="9"/>
  <c r="I60" i="9"/>
  <c r="R55" i="9"/>
  <c r="O55" i="9"/>
  <c r="K56" i="9"/>
  <c r="P57" i="9"/>
  <c r="I57" i="9"/>
  <c r="P54" i="9"/>
  <c r="I54" i="9"/>
  <c r="P52" i="9"/>
  <c r="I52" i="9"/>
  <c r="Y49" i="9"/>
  <c r="K49" i="9"/>
  <c r="Y48" i="9"/>
  <c r="W48" i="9"/>
  <c r="K48" i="9"/>
  <c r="P47" i="9"/>
  <c r="I47" i="9"/>
  <c r="K46" i="9"/>
  <c r="F46" i="9"/>
  <c r="H45" i="9"/>
  <c r="H44" i="9"/>
  <c r="K42" i="9"/>
  <c r="M41" i="9"/>
  <c r="K41" i="9"/>
  <c r="P39" i="9"/>
  <c r="N39" i="9"/>
  <c r="F36" i="9"/>
  <c r="P35" i="9"/>
  <c r="M35" i="9"/>
  <c r="L35" i="9"/>
  <c r="I35" i="9"/>
  <c r="G35" i="9"/>
  <c r="F35" i="9"/>
  <c r="O34" i="9"/>
  <c r="O72" i="9" l="1"/>
  <c r="AF72" i="9" s="1"/>
  <c r="O76" i="9"/>
  <c r="O73" i="9"/>
  <c r="AD73" i="9" s="1"/>
  <c r="O77" i="9"/>
  <c r="O65" i="9"/>
  <c r="AD65" i="9" s="1"/>
  <c r="O69" i="9"/>
  <c r="O64" i="9"/>
  <c r="AD64" i="9" s="1"/>
  <c r="O68" i="9"/>
  <c r="T33" i="9"/>
  <c r="S33" i="9"/>
  <c r="Q33" i="9"/>
  <c r="P33" i="9"/>
  <c r="O33" i="9"/>
  <c r="M33" i="9"/>
  <c r="K33" i="9"/>
  <c r="I33" i="9"/>
  <c r="O32" i="9"/>
  <c r="L29" i="9"/>
  <c r="I29" i="9"/>
  <c r="L28" i="9"/>
  <c r="I28" i="9"/>
  <c r="G28" i="9"/>
  <c r="L27" i="9"/>
  <c r="I27" i="9"/>
  <c r="G27" i="9"/>
  <c r="I26" i="9"/>
  <c r="G26" i="9"/>
  <c r="I23" i="9"/>
  <c r="K18" i="9"/>
  <c r="J18" i="9"/>
  <c r="I18" i="9"/>
  <c r="G18" i="9"/>
  <c r="Q17" i="9"/>
  <c r="O17" i="9"/>
  <c r="J17" i="9"/>
  <c r="I17" i="9"/>
  <c r="L16" i="9"/>
  <c r="D16" i="9"/>
  <c r="L15" i="9"/>
  <c r="J15" i="9"/>
  <c r="I15" i="9"/>
  <c r="G15" i="9"/>
  <c r="L14" i="9"/>
  <c r="J14" i="9"/>
  <c r="I14" i="9"/>
  <c r="G14" i="9"/>
  <c r="L13" i="9"/>
  <c r="J13" i="9"/>
  <c r="I13" i="9"/>
  <c r="G13" i="9"/>
  <c r="L12" i="9"/>
  <c r="J12" i="9"/>
  <c r="I12" i="9"/>
  <c r="G12" i="9"/>
  <c r="L9" i="9"/>
  <c r="J9" i="9"/>
  <c r="I9" i="9"/>
  <c r="G9" i="9"/>
  <c r="J8" i="9"/>
  <c r="I8" i="9"/>
  <c r="G8" i="9"/>
  <c r="Q5" i="9"/>
  <c r="J4" i="9"/>
  <c r="O4" i="9"/>
  <c r="H5" i="9"/>
  <c r="M4" i="9"/>
  <c r="L4" i="9"/>
  <c r="K4" i="9"/>
  <c r="J2" i="9"/>
  <c r="AF73" i="9" l="1"/>
  <c r="AD72" i="9"/>
  <c r="AD77" i="9"/>
  <c r="AF77" i="9"/>
  <c r="AF76" i="9"/>
  <c r="AD76" i="9"/>
  <c r="AF64" i="9"/>
  <c r="AF65" i="9"/>
  <c r="AD68" i="9"/>
  <c r="AF68" i="9"/>
  <c r="AD69" i="9"/>
  <c r="AF69" i="9"/>
  <c r="D44" i="18"/>
  <c r="D45" i="18"/>
  <c r="C50" i="14" l="1"/>
  <c r="F39" i="18"/>
  <c r="D55" i="18"/>
  <c r="G48" i="18"/>
  <c r="F48" i="11"/>
  <c r="E48" i="11"/>
  <c r="D48" i="11"/>
  <c r="E48" i="10"/>
  <c r="M48" i="10"/>
  <c r="A3" i="8"/>
  <c r="A4" i="8"/>
  <c r="A5" i="8"/>
  <c r="A8" i="8"/>
  <c r="A9" i="8"/>
  <c r="A12" i="8"/>
  <c r="A13" i="8"/>
  <c r="A14" i="8"/>
  <c r="A15" i="8"/>
  <c r="A16" i="8"/>
  <c r="A17" i="8"/>
  <c r="A18" i="8"/>
  <c r="A20" i="8"/>
  <c r="A21" i="8"/>
  <c r="A23" i="8"/>
  <c r="A26" i="8"/>
  <c r="A27" i="8"/>
  <c r="A28" i="8"/>
  <c r="A29" i="8"/>
  <c r="A31" i="8"/>
  <c r="A32" i="8"/>
  <c r="A33" i="8"/>
  <c r="A34" i="8"/>
  <c r="A35" i="8"/>
  <c r="A36" i="8"/>
  <c r="A37" i="8"/>
  <c r="A38" i="8"/>
  <c r="A39" i="8"/>
  <c r="A40" i="8"/>
  <c r="A41" i="8"/>
  <c r="A42" i="8"/>
  <c r="A43" i="8"/>
  <c r="A44" i="8"/>
  <c r="A45" i="8"/>
  <c r="A46" i="8"/>
  <c r="A47" i="8"/>
  <c r="A48" i="8"/>
  <c r="A49" i="8"/>
  <c r="A52" i="8"/>
  <c r="A54" i="8"/>
  <c r="A57" i="8"/>
  <c r="A56" i="8"/>
  <c r="A55" i="8"/>
  <c r="A60" i="8"/>
  <c r="A61" i="8"/>
  <c r="A59" i="8"/>
  <c r="A58" i="8"/>
  <c r="A62" i="8"/>
  <c r="A63" i="8"/>
  <c r="A64" i="8"/>
  <c r="A65" i="8"/>
  <c r="A66" i="8"/>
  <c r="A67" i="8"/>
  <c r="A68" i="8"/>
  <c r="A69" i="8"/>
  <c r="A70" i="8"/>
  <c r="A71" i="8"/>
  <c r="A72" i="8"/>
  <c r="A73" i="8"/>
  <c r="A74" i="8"/>
  <c r="A75" i="8"/>
  <c r="A76" i="8"/>
  <c r="A77" i="8"/>
  <c r="A2" i="8"/>
  <c r="B3" i="18"/>
  <c r="B4" i="18"/>
  <c r="B5" i="18"/>
  <c r="B8" i="18"/>
  <c r="B9" i="18"/>
  <c r="B12" i="18"/>
  <c r="B13" i="18"/>
  <c r="B14" i="18"/>
  <c r="B15" i="18"/>
  <c r="B16" i="18"/>
  <c r="B17" i="18"/>
  <c r="B18" i="18"/>
  <c r="B20" i="18"/>
  <c r="B21" i="18"/>
  <c r="B23" i="18"/>
  <c r="B26" i="18"/>
  <c r="B27" i="18"/>
  <c r="B28" i="18"/>
  <c r="B29" i="18"/>
  <c r="B31" i="18"/>
  <c r="B32" i="18"/>
  <c r="B33" i="18"/>
  <c r="B34" i="18"/>
  <c r="B35" i="18"/>
  <c r="B36" i="18"/>
  <c r="B37" i="18"/>
  <c r="B38" i="18"/>
  <c r="B39" i="18"/>
  <c r="B40" i="18"/>
  <c r="B41" i="18"/>
  <c r="B42" i="18"/>
  <c r="B43" i="18"/>
  <c r="B44" i="18"/>
  <c r="B45" i="18"/>
  <c r="B46" i="18"/>
  <c r="B47" i="18"/>
  <c r="B48" i="18"/>
  <c r="B49" i="18"/>
  <c r="B52" i="18"/>
  <c r="B54" i="18"/>
  <c r="B57" i="18"/>
  <c r="B56" i="18"/>
  <c r="B55" i="18"/>
  <c r="B60" i="18"/>
  <c r="B61" i="18"/>
  <c r="B59" i="18"/>
  <c r="B58" i="18"/>
  <c r="B62" i="18"/>
  <c r="B63" i="18"/>
  <c r="B64" i="18"/>
  <c r="B65" i="18"/>
  <c r="B66" i="18"/>
  <c r="B67" i="18"/>
  <c r="B68" i="18"/>
  <c r="B69" i="18"/>
  <c r="B70" i="18"/>
  <c r="B71" i="18"/>
  <c r="B72" i="18"/>
  <c r="B73" i="18"/>
  <c r="B74" i="18"/>
  <c r="B75" i="18"/>
  <c r="B76" i="18"/>
  <c r="B77" i="18"/>
  <c r="B2" i="18"/>
  <c r="B3" i="17"/>
  <c r="B4" i="17"/>
  <c r="B5" i="17"/>
  <c r="B8" i="17"/>
  <c r="B9" i="17"/>
  <c r="B12" i="17"/>
  <c r="B13" i="17"/>
  <c r="B14" i="17"/>
  <c r="B15" i="17"/>
  <c r="B16" i="17"/>
  <c r="B17" i="17"/>
  <c r="B18" i="17"/>
  <c r="B20" i="17"/>
  <c r="B21" i="17"/>
  <c r="B23" i="17"/>
  <c r="B26" i="17"/>
  <c r="B27" i="17"/>
  <c r="B28" i="17"/>
  <c r="B29" i="17"/>
  <c r="B31" i="17"/>
  <c r="B32" i="17"/>
  <c r="B33" i="17"/>
  <c r="B34" i="17"/>
  <c r="B35" i="17"/>
  <c r="B36" i="17"/>
  <c r="B37" i="17"/>
  <c r="B38" i="17"/>
  <c r="B39" i="17"/>
  <c r="B40" i="17"/>
  <c r="B41" i="17"/>
  <c r="B42" i="17"/>
  <c r="B43" i="17"/>
  <c r="B44" i="17"/>
  <c r="B45" i="17"/>
  <c r="B46" i="17"/>
  <c r="B47" i="17"/>
  <c r="B48" i="17"/>
  <c r="B49" i="17"/>
  <c r="B52" i="17"/>
  <c r="B54" i="17"/>
  <c r="B57" i="17"/>
  <c r="B56" i="17"/>
  <c r="B55" i="17"/>
  <c r="B60" i="17"/>
  <c r="B61" i="17"/>
  <c r="B59" i="17"/>
  <c r="B58" i="17"/>
  <c r="B62" i="17"/>
  <c r="B63" i="17"/>
  <c r="B64" i="17"/>
  <c r="B65" i="17"/>
  <c r="B66" i="17"/>
  <c r="B67" i="17"/>
  <c r="B68" i="17"/>
  <c r="B69" i="17"/>
  <c r="B70" i="17"/>
  <c r="B71" i="17"/>
  <c r="B72" i="17"/>
  <c r="B73" i="17"/>
  <c r="B74" i="17"/>
  <c r="B75" i="17"/>
  <c r="B76" i="17"/>
  <c r="B77" i="17"/>
  <c r="B2" i="17"/>
  <c r="B3" i="12"/>
  <c r="B4" i="12"/>
  <c r="B5" i="12"/>
  <c r="B8" i="12"/>
  <c r="B9" i="12"/>
  <c r="B12" i="12"/>
  <c r="B13" i="12"/>
  <c r="B14" i="12"/>
  <c r="B15" i="12"/>
  <c r="B16" i="12"/>
  <c r="B17" i="12"/>
  <c r="B18" i="12"/>
  <c r="B20" i="12"/>
  <c r="B21" i="12"/>
  <c r="B23" i="12"/>
  <c r="B26" i="12"/>
  <c r="B27" i="12"/>
  <c r="B28" i="12"/>
  <c r="B29" i="12"/>
  <c r="B31" i="12"/>
  <c r="B32" i="12"/>
  <c r="B33" i="12"/>
  <c r="B34" i="12"/>
  <c r="B35" i="12"/>
  <c r="B36" i="12"/>
  <c r="B37" i="12"/>
  <c r="B38" i="12"/>
  <c r="B39" i="12"/>
  <c r="B40" i="12"/>
  <c r="B41" i="12"/>
  <c r="B42" i="12"/>
  <c r="B43" i="12"/>
  <c r="B44" i="12"/>
  <c r="B45" i="12"/>
  <c r="B46" i="12"/>
  <c r="B47" i="12"/>
  <c r="B48" i="12"/>
  <c r="B49" i="12"/>
  <c r="B52" i="12"/>
  <c r="B54" i="12"/>
  <c r="B57" i="12"/>
  <c r="B56" i="12"/>
  <c r="B55" i="12"/>
  <c r="B60" i="12"/>
  <c r="B61" i="12"/>
  <c r="B59" i="12"/>
  <c r="B58" i="12"/>
  <c r="B62" i="12"/>
  <c r="B63" i="12"/>
  <c r="B64" i="12"/>
  <c r="B65" i="12"/>
  <c r="B66" i="12"/>
  <c r="B67" i="12"/>
  <c r="B68" i="12"/>
  <c r="B69" i="12"/>
  <c r="B70" i="12"/>
  <c r="B71" i="12"/>
  <c r="B72" i="12"/>
  <c r="B73" i="12"/>
  <c r="B74" i="12"/>
  <c r="B75" i="12"/>
  <c r="B76" i="12"/>
  <c r="B77" i="12"/>
  <c r="B2" i="12"/>
  <c r="B4" i="11"/>
  <c r="B5" i="11"/>
  <c r="B6" i="11"/>
  <c r="B9" i="11"/>
  <c r="B10" i="11"/>
  <c r="B13" i="11"/>
  <c r="B14" i="11"/>
  <c r="B15" i="11"/>
  <c r="B16" i="11"/>
  <c r="B17" i="11"/>
  <c r="B18" i="11"/>
  <c r="B19" i="11"/>
  <c r="B21" i="11"/>
  <c r="B22" i="11"/>
  <c r="B24" i="11"/>
  <c r="B27" i="11"/>
  <c r="B28" i="11"/>
  <c r="B29" i="11"/>
  <c r="B30" i="11"/>
  <c r="B32" i="11"/>
  <c r="B33" i="11"/>
  <c r="B34" i="11"/>
  <c r="B35" i="11"/>
  <c r="B36" i="11"/>
  <c r="B37" i="11"/>
  <c r="B38" i="11"/>
  <c r="B39" i="11"/>
  <c r="B40" i="11"/>
  <c r="B41" i="11"/>
  <c r="B42" i="11"/>
  <c r="B43" i="11"/>
  <c r="B44" i="11"/>
  <c r="B45" i="11"/>
  <c r="B46" i="11"/>
  <c r="B47" i="11"/>
  <c r="B48" i="11"/>
  <c r="B49" i="11"/>
  <c r="B50" i="11"/>
  <c r="B53" i="11"/>
  <c r="B55" i="11"/>
  <c r="B58" i="11"/>
  <c r="B57" i="11"/>
  <c r="B56" i="11"/>
  <c r="B61" i="11"/>
  <c r="B62" i="11"/>
  <c r="B60" i="11"/>
  <c r="B59" i="11"/>
  <c r="B63" i="11"/>
  <c r="B64" i="11"/>
  <c r="B65" i="11"/>
  <c r="B66" i="11"/>
  <c r="B67" i="11"/>
  <c r="B68" i="11"/>
  <c r="B69" i="11"/>
  <c r="B70" i="11"/>
  <c r="B71" i="11"/>
  <c r="B72" i="11"/>
  <c r="B73" i="11"/>
  <c r="B74" i="11"/>
  <c r="B75" i="11"/>
  <c r="B76" i="11"/>
  <c r="B77" i="11"/>
  <c r="B78" i="11"/>
  <c r="B3" i="11"/>
  <c r="B4" i="10"/>
  <c r="B5" i="10"/>
  <c r="B6" i="10"/>
  <c r="B9" i="10"/>
  <c r="B10" i="10"/>
  <c r="B13" i="10"/>
  <c r="B14" i="10"/>
  <c r="B15" i="10"/>
  <c r="B16" i="10"/>
  <c r="B17" i="10"/>
  <c r="B18" i="10"/>
  <c r="B19" i="10"/>
  <c r="B21" i="10"/>
  <c r="B22" i="10"/>
  <c r="B24" i="10"/>
  <c r="B27" i="10"/>
  <c r="B28" i="10"/>
  <c r="B29" i="10"/>
  <c r="B30" i="10"/>
  <c r="B32" i="10"/>
  <c r="B33" i="10"/>
  <c r="B34" i="10"/>
  <c r="B35" i="10"/>
  <c r="B36" i="10"/>
  <c r="B37" i="10"/>
  <c r="B38" i="10"/>
  <c r="B39" i="10"/>
  <c r="B40" i="10"/>
  <c r="B41" i="10"/>
  <c r="B42" i="10"/>
  <c r="B43" i="10"/>
  <c r="B44" i="10"/>
  <c r="B45" i="10"/>
  <c r="B46" i="10"/>
  <c r="B47" i="10"/>
  <c r="B48" i="10"/>
  <c r="B49" i="10"/>
  <c r="B50" i="10"/>
  <c r="B53" i="10"/>
  <c r="B55" i="10"/>
  <c r="B58" i="10"/>
  <c r="B57" i="10"/>
  <c r="B56" i="10"/>
  <c r="B61" i="10"/>
  <c r="B62" i="10"/>
  <c r="B60" i="10"/>
  <c r="B59" i="10"/>
  <c r="B63" i="10"/>
  <c r="B64" i="10"/>
  <c r="B65" i="10"/>
  <c r="B66" i="10"/>
  <c r="B67" i="10"/>
  <c r="B68" i="10"/>
  <c r="B69" i="10"/>
  <c r="B70" i="10"/>
  <c r="B71" i="10"/>
  <c r="B72" i="10"/>
  <c r="B73" i="10"/>
  <c r="B74" i="10"/>
  <c r="B75" i="10"/>
  <c r="B76" i="10"/>
  <c r="B77" i="10"/>
  <c r="B78" i="10"/>
  <c r="B3" i="10"/>
  <c r="B3" i="9"/>
  <c r="B4" i="9"/>
  <c r="B5" i="9"/>
  <c r="B8" i="9"/>
  <c r="B9" i="9"/>
  <c r="B12" i="9"/>
  <c r="B13" i="9"/>
  <c r="B14" i="9"/>
  <c r="B15" i="9"/>
  <c r="B16" i="9"/>
  <c r="B17" i="9"/>
  <c r="B18" i="9"/>
  <c r="B20" i="9"/>
  <c r="B21" i="9"/>
  <c r="B23" i="9"/>
  <c r="B26" i="9"/>
  <c r="B27" i="9"/>
  <c r="B28" i="9"/>
  <c r="B29" i="9"/>
  <c r="B31" i="9"/>
  <c r="B32" i="9"/>
  <c r="B33" i="9"/>
  <c r="B34" i="9"/>
  <c r="B35" i="9"/>
  <c r="B36" i="9"/>
  <c r="B37" i="9"/>
  <c r="B38" i="9"/>
  <c r="B39" i="9"/>
  <c r="B40" i="9"/>
  <c r="B41" i="9"/>
  <c r="B42" i="9"/>
  <c r="B43" i="9"/>
  <c r="B44" i="9"/>
  <c r="B45" i="9"/>
  <c r="B46" i="9"/>
  <c r="B47" i="9"/>
  <c r="B48" i="9"/>
  <c r="B49" i="9"/>
  <c r="B52" i="9"/>
  <c r="B54" i="9"/>
  <c r="B57" i="9"/>
  <c r="B56" i="9"/>
  <c r="B55" i="9"/>
  <c r="B60" i="9"/>
  <c r="B61" i="9"/>
  <c r="B59" i="9"/>
  <c r="B58" i="9"/>
  <c r="B62" i="9"/>
  <c r="B63" i="9"/>
  <c r="B64" i="9"/>
  <c r="B65" i="9"/>
  <c r="B66" i="9"/>
  <c r="B67" i="9"/>
  <c r="B68" i="9"/>
  <c r="B69" i="9"/>
  <c r="B70" i="9"/>
  <c r="B71" i="9"/>
  <c r="B72" i="9"/>
  <c r="B73" i="9"/>
  <c r="B74" i="9"/>
  <c r="B75" i="9"/>
  <c r="B76" i="9"/>
  <c r="B77" i="9"/>
  <c r="B2" i="9"/>
  <c r="F77" i="18"/>
  <c r="F76" i="18"/>
  <c r="F75" i="18"/>
  <c r="F74" i="18"/>
  <c r="F73" i="18"/>
  <c r="F72" i="18"/>
  <c r="F71" i="18"/>
  <c r="F70" i="18"/>
  <c r="F69" i="18"/>
  <c r="F68" i="18"/>
  <c r="F67" i="18"/>
  <c r="F66" i="18"/>
  <c r="F65" i="18"/>
  <c r="F64" i="18"/>
  <c r="F63" i="18"/>
  <c r="F62" i="18"/>
  <c r="F61" i="18"/>
  <c r="F60" i="18"/>
  <c r="F57" i="18"/>
  <c r="F54" i="18"/>
  <c r="G52" i="18"/>
  <c r="F49" i="18"/>
  <c r="F48" i="18"/>
  <c r="F47" i="18"/>
  <c r="F34" i="18"/>
  <c r="F33" i="18"/>
  <c r="F32" i="18"/>
  <c r="F29" i="18"/>
  <c r="F28" i="18"/>
  <c r="F27" i="18"/>
  <c r="F26" i="18"/>
  <c r="D23" i="18"/>
  <c r="F18" i="18"/>
  <c r="F17" i="18"/>
  <c r="F16" i="18"/>
  <c r="F15" i="18"/>
  <c r="F14" i="18"/>
  <c r="F13" i="18"/>
  <c r="F12" i="18"/>
  <c r="F9" i="18"/>
  <c r="F8" i="18"/>
  <c r="D4" i="18"/>
  <c r="H77" i="17"/>
  <c r="E75" i="17"/>
  <c r="E74" i="17"/>
  <c r="H73" i="17"/>
  <c r="E71" i="17"/>
  <c r="E70" i="17"/>
  <c r="H69" i="17"/>
  <c r="E67" i="17"/>
  <c r="E66" i="17"/>
  <c r="H65" i="17"/>
  <c r="E63" i="17"/>
  <c r="E62" i="17"/>
  <c r="E58" i="17"/>
  <c r="E61" i="17"/>
  <c r="E60" i="17"/>
  <c r="E55" i="17"/>
  <c r="E57" i="17"/>
  <c r="E54" i="17"/>
  <c r="F52" i="17"/>
  <c r="G49" i="17"/>
  <c r="G48" i="17"/>
  <c r="E47" i="17"/>
  <c r="E45" i="17"/>
  <c r="E44" i="17"/>
  <c r="G39" i="17"/>
  <c r="G35" i="17"/>
  <c r="G33" i="17"/>
  <c r="E29" i="17"/>
  <c r="E28" i="17"/>
  <c r="E27" i="17"/>
  <c r="E26" i="17"/>
  <c r="G17" i="17"/>
  <c r="E16" i="17"/>
  <c r="E15" i="17"/>
  <c r="E14" i="17"/>
  <c r="E13" i="17"/>
  <c r="E12" i="17"/>
  <c r="E9" i="17"/>
  <c r="E8" i="17"/>
  <c r="J75" i="9"/>
  <c r="F75" i="9"/>
  <c r="J74" i="9"/>
  <c r="O74" i="9" s="1"/>
  <c r="F74" i="9"/>
  <c r="J71" i="9"/>
  <c r="O71" i="9" s="1"/>
  <c r="F71" i="9"/>
  <c r="J70" i="9"/>
  <c r="F70" i="9"/>
  <c r="J67" i="9"/>
  <c r="O67" i="9" s="1"/>
  <c r="F67" i="9"/>
  <c r="J66" i="9"/>
  <c r="F66" i="9"/>
  <c r="J63" i="9"/>
  <c r="F63" i="9"/>
  <c r="J62" i="9"/>
  <c r="F62" i="9"/>
  <c r="F58" i="9"/>
  <c r="J61" i="9"/>
  <c r="O61" i="9" s="1"/>
  <c r="F61" i="9"/>
  <c r="J60" i="9"/>
  <c r="O60" i="9" s="1"/>
  <c r="F60" i="9"/>
  <c r="F55" i="9"/>
  <c r="J57" i="9"/>
  <c r="O57" i="9" s="1"/>
  <c r="F57" i="9"/>
  <c r="J54" i="9"/>
  <c r="O54" i="9" s="1"/>
  <c r="F54" i="9"/>
  <c r="J52" i="9"/>
  <c r="O52" i="9" s="1"/>
  <c r="F52" i="9"/>
  <c r="J47" i="9"/>
  <c r="O47" i="9" s="1"/>
  <c r="F47" i="9"/>
  <c r="F45" i="9"/>
  <c r="S44" i="9"/>
  <c r="F44" i="9"/>
  <c r="N31" i="9"/>
  <c r="AH23" i="9"/>
  <c r="AH21" i="9"/>
  <c r="F18" i="9"/>
  <c r="F17" i="9"/>
  <c r="AH5" i="9"/>
  <c r="AH4" i="9"/>
  <c r="C36" i="4"/>
  <c r="D85" i="20"/>
  <c r="H34" i="4"/>
  <c r="G17" i="4"/>
  <c r="E35" i="8"/>
  <c r="E33" i="8"/>
  <c r="D35" i="8"/>
  <c r="D33" i="8"/>
  <c r="C16" i="8"/>
  <c r="R18" i="10"/>
  <c r="F5" i="1" s="1"/>
  <c r="H49" i="10"/>
  <c r="D24" i="11"/>
  <c r="D18" i="12"/>
  <c r="D16" i="12"/>
  <c r="D49" i="12"/>
  <c r="D48" i="12"/>
  <c r="C49" i="12"/>
  <c r="C48" i="12"/>
  <c r="AH33" i="9"/>
  <c r="AG35" i="9"/>
  <c r="I56" i="10"/>
  <c r="I49" i="11"/>
  <c r="H50" i="11"/>
  <c r="H49" i="11"/>
  <c r="H36" i="11"/>
  <c r="H34" i="11"/>
  <c r="G50" i="11"/>
  <c r="G36" i="11"/>
  <c r="G34" i="11"/>
  <c r="F50" i="11"/>
  <c r="F49" i="11"/>
  <c r="F36" i="11"/>
  <c r="F34" i="11"/>
  <c r="F19" i="11"/>
  <c r="F17" i="11"/>
  <c r="E56" i="11"/>
  <c r="E49" i="11"/>
  <c r="E46" i="11"/>
  <c r="E45" i="11"/>
  <c r="E36" i="11"/>
  <c r="D36" i="11"/>
  <c r="D19" i="11"/>
  <c r="D17" i="11"/>
  <c r="G78" i="10"/>
  <c r="G74" i="10"/>
  <c r="G70" i="10"/>
  <c r="G66" i="10"/>
  <c r="G59" i="10"/>
  <c r="G56" i="10"/>
  <c r="G49" i="10"/>
  <c r="G46" i="10"/>
  <c r="G45" i="10"/>
  <c r="G40" i="10"/>
  <c r="H40" i="10"/>
  <c r="D34" i="20"/>
  <c r="E18" i="18"/>
  <c r="E35" i="18"/>
  <c r="E16" i="18"/>
  <c r="D35" i="18"/>
  <c r="D18" i="18"/>
  <c r="D16" i="18"/>
  <c r="D4" i="17"/>
  <c r="E4" i="18"/>
  <c r="C53" i="1" s="1"/>
  <c r="C16" i="17"/>
  <c r="C58" i="14"/>
  <c r="C57" i="14"/>
  <c r="C47" i="14"/>
  <c r="C41" i="14"/>
  <c r="M56" i="10"/>
  <c r="M50" i="10"/>
  <c r="M49" i="10"/>
  <c r="M46" i="10"/>
  <c r="M45" i="10"/>
  <c r="M40" i="10"/>
  <c r="K50" i="10"/>
  <c r="K49" i="10"/>
  <c r="I49" i="10"/>
  <c r="I46" i="10"/>
  <c r="I45" i="10"/>
  <c r="I40" i="10"/>
  <c r="D36" i="10"/>
  <c r="E50" i="10"/>
  <c r="E49" i="10"/>
  <c r="E17" i="10"/>
  <c r="H66" i="9"/>
  <c r="L66" i="9"/>
  <c r="N45" i="9"/>
  <c r="N44" i="9"/>
  <c r="O39" i="9"/>
  <c r="Q39" i="9" s="1"/>
  <c r="M42" i="9"/>
  <c r="J29" i="9"/>
  <c r="J27" i="9"/>
  <c r="E5" i="9"/>
  <c r="S46" i="10"/>
  <c r="U46" i="10" s="1"/>
  <c r="J43" i="10"/>
  <c r="H45" i="10"/>
  <c r="D76" i="10"/>
  <c r="D72" i="10"/>
  <c r="D68" i="10"/>
  <c r="D64" i="10"/>
  <c r="D62" i="10"/>
  <c r="H78" i="10"/>
  <c r="H74" i="10"/>
  <c r="H70" i="10"/>
  <c r="H66" i="10"/>
  <c r="H59" i="10"/>
  <c r="H56" i="10"/>
  <c r="H46" i="10"/>
  <c r="J38" i="10"/>
  <c r="G33" i="9"/>
  <c r="D37" i="10"/>
  <c r="D38" i="10"/>
  <c r="L34" i="9"/>
  <c r="N32" i="9"/>
  <c r="K2" i="9"/>
  <c r="I2" i="9"/>
  <c r="J3" i="1"/>
  <c r="J4" i="1"/>
  <c r="J13" i="1"/>
  <c r="J14" i="1"/>
  <c r="J15" i="1"/>
  <c r="J16" i="1"/>
  <c r="J17" i="1"/>
  <c r="J18" i="1"/>
  <c r="J19" i="1"/>
  <c r="J50" i="1"/>
  <c r="J51" i="1"/>
  <c r="J61" i="1"/>
  <c r="J62" i="1"/>
  <c r="J63" i="1"/>
  <c r="J64" i="1"/>
  <c r="J65" i="1"/>
  <c r="J66" i="1"/>
  <c r="J67" i="1"/>
  <c r="J68" i="1"/>
  <c r="J69" i="1"/>
  <c r="J70" i="1"/>
  <c r="J71" i="1"/>
  <c r="E77" i="17"/>
  <c r="E76" i="17"/>
  <c r="E73" i="17"/>
  <c r="E72" i="17"/>
  <c r="E64" i="17"/>
  <c r="E69" i="17"/>
  <c r="E68" i="17"/>
  <c r="E65" i="17"/>
  <c r="L65" i="10"/>
  <c r="L66" i="10"/>
  <c r="L67" i="10"/>
  <c r="L69" i="10"/>
  <c r="L70" i="10"/>
  <c r="L71" i="10"/>
  <c r="L73" i="10"/>
  <c r="L74" i="10"/>
  <c r="L75" i="10"/>
  <c r="L77" i="10"/>
  <c r="L78" i="10"/>
  <c r="L59" i="10"/>
  <c r="L56" i="10"/>
  <c r="E49" i="17"/>
  <c r="E48" i="17"/>
  <c r="L49" i="10"/>
  <c r="L45" i="10"/>
  <c r="L46" i="10"/>
  <c r="C40" i="17"/>
  <c r="C39" i="17"/>
  <c r="C38" i="17"/>
  <c r="L40" i="10"/>
  <c r="E34" i="17"/>
  <c r="E33" i="17"/>
  <c r="E32" i="17"/>
  <c r="D31" i="17"/>
  <c r="C31" i="17"/>
  <c r="E18" i="17"/>
  <c r="D18" i="17"/>
  <c r="C18" i="17"/>
  <c r="E17" i="17"/>
  <c r="D16" i="17"/>
  <c r="D31" i="20"/>
  <c r="D30" i="20"/>
  <c r="D11" i="20"/>
  <c r="D10" i="20"/>
  <c r="D62" i="1"/>
  <c r="F13" i="20" s="1"/>
  <c r="D61" i="1"/>
  <c r="F12" i="20" s="1"/>
  <c r="F61" i="1"/>
  <c r="D43" i="9"/>
  <c r="M39" i="9"/>
  <c r="I38" i="9"/>
  <c r="G38" i="9"/>
  <c r="J60" i="10"/>
  <c r="J57" i="10"/>
  <c r="J50" i="10"/>
  <c r="J47" i="10"/>
  <c r="J37" i="10"/>
  <c r="J36" i="10"/>
  <c r="J34" i="10"/>
  <c r="I78" i="10"/>
  <c r="I74" i="10"/>
  <c r="I70" i="10"/>
  <c r="I66" i="10"/>
  <c r="I59" i="10"/>
  <c r="H16" i="9"/>
  <c r="L74" i="9"/>
  <c r="L75" i="9"/>
  <c r="L71" i="9"/>
  <c r="L70" i="9"/>
  <c r="L63" i="9"/>
  <c r="L62" i="9"/>
  <c r="H75" i="9"/>
  <c r="H74" i="9"/>
  <c r="H71" i="9"/>
  <c r="H70" i="9"/>
  <c r="H67" i="9"/>
  <c r="H63" i="9"/>
  <c r="H62" i="9"/>
  <c r="N58" i="9"/>
  <c r="L58" i="9"/>
  <c r="J58" i="9"/>
  <c r="H58" i="9"/>
  <c r="N59" i="9"/>
  <c r="L59" i="9"/>
  <c r="H59" i="9"/>
  <c r="E59" i="9"/>
  <c r="L61" i="9"/>
  <c r="L60" i="9"/>
  <c r="H61" i="9"/>
  <c r="H60" i="9"/>
  <c r="N55" i="9"/>
  <c r="L55" i="9"/>
  <c r="J55" i="9"/>
  <c r="H55" i="9"/>
  <c r="L56" i="9"/>
  <c r="N56" i="9" s="1"/>
  <c r="H56" i="9"/>
  <c r="E56" i="9"/>
  <c r="L52" i="9"/>
  <c r="L54" i="9"/>
  <c r="H52" i="9"/>
  <c r="H54" i="9"/>
  <c r="H57" i="9"/>
  <c r="V49" i="9"/>
  <c r="T49" i="9"/>
  <c r="N49" i="9"/>
  <c r="L49" i="9"/>
  <c r="J49" i="9"/>
  <c r="H49" i="9"/>
  <c r="F49" i="9"/>
  <c r="AC48" i="9"/>
  <c r="X48" i="9"/>
  <c r="Z48" i="9" s="1"/>
  <c r="V48" i="9"/>
  <c r="T48" i="9"/>
  <c r="N48" i="9"/>
  <c r="R49" i="9" s="1"/>
  <c r="L48" i="9"/>
  <c r="P48" i="9" s="1"/>
  <c r="J48" i="9"/>
  <c r="H48" i="9"/>
  <c r="F48" i="9"/>
  <c r="L47" i="9"/>
  <c r="H47" i="9"/>
  <c r="N46" i="9"/>
  <c r="L46" i="9"/>
  <c r="H46" i="9"/>
  <c r="E46" i="9"/>
  <c r="S45" i="9"/>
  <c r="O45" i="9"/>
  <c r="L45" i="9"/>
  <c r="J45" i="9"/>
  <c r="O44" i="9"/>
  <c r="L44" i="9"/>
  <c r="J44" i="9"/>
  <c r="I43" i="9"/>
  <c r="G43" i="9"/>
  <c r="O42" i="9"/>
  <c r="H42" i="9"/>
  <c r="H41" i="9"/>
  <c r="I40" i="9"/>
  <c r="G40" i="9"/>
  <c r="D40" i="9"/>
  <c r="T39" i="9"/>
  <c r="K39" i="9"/>
  <c r="I39" i="9"/>
  <c r="G39" i="9"/>
  <c r="E39" i="9"/>
  <c r="E38" i="9"/>
  <c r="N37" i="9"/>
  <c r="N36" i="9"/>
  <c r="L37" i="9"/>
  <c r="L36" i="9"/>
  <c r="H37" i="9"/>
  <c r="H36" i="9"/>
  <c r="E37" i="9"/>
  <c r="E36" i="9"/>
  <c r="N34" i="9"/>
  <c r="J34" i="9"/>
  <c r="G34" i="9"/>
  <c r="E34" i="9"/>
  <c r="E33" i="9"/>
  <c r="L32" i="9"/>
  <c r="J32" i="9"/>
  <c r="H32" i="9"/>
  <c r="F32" i="9"/>
  <c r="O31" i="9"/>
  <c r="L31" i="9"/>
  <c r="J31" i="9"/>
  <c r="H31" i="9"/>
  <c r="F31" i="9"/>
  <c r="L26" i="9"/>
  <c r="G2" i="9"/>
  <c r="E2" i="9"/>
  <c r="R23" i="9"/>
  <c r="AD21" i="9"/>
  <c r="H18" i="9"/>
  <c r="E18" i="9"/>
  <c r="H17" i="9"/>
  <c r="E17" i="9"/>
  <c r="G5" i="9"/>
  <c r="I4" i="9"/>
  <c r="E4" i="9"/>
  <c r="G4" i="9"/>
  <c r="H3" i="9"/>
  <c r="F3" i="9"/>
  <c r="D3" i="9"/>
  <c r="F78" i="4"/>
  <c r="C78" i="4" s="1"/>
  <c r="F77" i="4"/>
  <c r="C77" i="4" s="1"/>
  <c r="F74" i="4"/>
  <c r="C74" i="4" s="1"/>
  <c r="F73" i="4"/>
  <c r="C73" i="4" s="1"/>
  <c r="F70" i="4"/>
  <c r="C70" i="4" s="1"/>
  <c r="F69" i="4"/>
  <c r="C69" i="4" s="1"/>
  <c r="F66" i="4"/>
  <c r="C66" i="4" s="1"/>
  <c r="F65" i="4"/>
  <c r="C65" i="4" s="1"/>
  <c r="F49" i="4"/>
  <c r="C49" i="4" s="1"/>
  <c r="F50" i="4"/>
  <c r="C50" i="4" s="1"/>
  <c r="F19" i="4"/>
  <c r="C19" i="4" s="1"/>
  <c r="F35" i="4"/>
  <c r="C35" i="4" s="1"/>
  <c r="F34" i="4"/>
  <c r="F18" i="4"/>
  <c r="C18" i="4" s="1"/>
  <c r="H10" i="6"/>
  <c r="H9" i="6"/>
  <c r="H8" i="6"/>
  <c r="H7" i="6"/>
  <c r="C33" i="4"/>
  <c r="C32" i="4"/>
  <c r="F65" i="1"/>
  <c r="D51" i="1"/>
  <c r="D50" i="1"/>
  <c r="T5" i="8" a="1"/>
  <c r="V5" i="8" a="1"/>
  <c r="R5" i="8" a="1"/>
  <c r="U5" i="8" a="1"/>
  <c r="X5" i="8" a="1"/>
  <c r="Q5" i="8" a="1"/>
  <c r="P5" i="8" a="1"/>
  <c r="S5" i="8" a="1"/>
  <c r="W5" i="8" a="1"/>
  <c r="C55" i="1" l="1"/>
  <c r="C52" i="1"/>
  <c r="C4" i="14"/>
  <c r="D21" i="20"/>
  <c r="D20" i="20"/>
  <c r="D19" i="20"/>
  <c r="A55" i="1"/>
  <c r="C5" i="14"/>
  <c r="C67" i="14"/>
  <c r="AF3" i="9"/>
  <c r="AD3" i="9"/>
  <c r="R48" i="9"/>
  <c r="AF5" i="9"/>
  <c r="AI5" i="9" s="1"/>
  <c r="A72" i="1"/>
  <c r="D71" i="20"/>
  <c r="D6" i="20"/>
  <c r="AF43" i="9"/>
  <c r="AI43" i="9" s="1"/>
  <c r="AD43" i="9"/>
  <c r="N75" i="9"/>
  <c r="O75" i="9"/>
  <c r="N70" i="9"/>
  <c r="O70" i="9"/>
  <c r="N66" i="9"/>
  <c r="O66" i="9"/>
  <c r="N62" i="9"/>
  <c r="O62" i="9"/>
  <c r="N63" i="9"/>
  <c r="O63" i="9"/>
  <c r="AD58" i="9"/>
  <c r="AF58" i="9"/>
  <c r="AD55" i="9"/>
  <c r="AF55" i="9"/>
  <c r="D15" i="20"/>
  <c r="AF45" i="9"/>
  <c r="AI45" i="9" s="1"/>
  <c r="AF44" i="9"/>
  <c r="AI44" i="9" s="1"/>
  <c r="AD40" i="9"/>
  <c r="AD38" i="9"/>
  <c r="AD34" i="9"/>
  <c r="AF34" i="9"/>
  <c r="AI34" i="9" s="1"/>
  <c r="AF32" i="9"/>
  <c r="AI32" i="9" s="1"/>
  <c r="AD32" i="9"/>
  <c r="AD31" i="9"/>
  <c r="AF18" i="9"/>
  <c r="AI18" i="9" s="1"/>
  <c r="AD2" i="9"/>
  <c r="AF2" i="9"/>
  <c r="AI2" i="9" s="1"/>
  <c r="AI3" i="9"/>
  <c r="A60" i="1"/>
  <c r="E60" i="1" s="1"/>
  <c r="D12" i="20"/>
  <c r="C34" i="4"/>
  <c r="B6" i="1"/>
  <c r="X5" i="8"/>
  <c r="W5" i="8"/>
  <c r="V5" i="8"/>
  <c r="U5" i="8"/>
  <c r="T5" i="8"/>
  <c r="S5" i="8"/>
  <c r="R5" i="8"/>
  <c r="Q5" i="8"/>
  <c r="P5" i="8"/>
  <c r="AF4" i="9"/>
  <c r="AI4" i="9" s="1"/>
  <c r="AF40" i="9"/>
  <c r="AI40" i="9" s="1"/>
  <c r="AI20" i="9"/>
  <c r="L26" i="1"/>
  <c r="O26" i="1" s="1"/>
  <c r="AD39" i="9"/>
  <c r="AD23" i="9"/>
  <c r="AD4" i="9"/>
  <c r="AD5" i="9"/>
  <c r="AI73" i="9"/>
  <c r="AI64" i="9"/>
  <c r="AF31" i="9"/>
  <c r="AI31" i="9" s="1"/>
  <c r="AF39" i="9"/>
  <c r="AF38" i="9"/>
  <c r="AI38" i="9" s="1"/>
  <c r="AF23" i="9"/>
  <c r="AI23" i="9" s="1"/>
  <c r="AI21" i="9"/>
  <c r="AD18" i="9"/>
  <c r="AD45" i="9"/>
  <c r="AD44" i="9"/>
  <c r="Q48" i="9"/>
  <c r="P49" i="9"/>
  <c r="N57" i="9"/>
  <c r="AD57" i="9" s="1"/>
  <c r="N61" i="9"/>
  <c r="AD61" i="9" s="1"/>
  <c r="Q49" i="9"/>
  <c r="N60" i="9"/>
  <c r="AD60" i="9" s="1"/>
  <c r="N74" i="9"/>
  <c r="AD74" i="9" s="1"/>
  <c r="AI77" i="9"/>
  <c r="N54" i="9"/>
  <c r="AD54" i="9" s="1"/>
  <c r="C44" i="14"/>
  <c r="D9" i="1"/>
  <c r="C16" i="14"/>
  <c r="C15" i="14"/>
  <c r="D32" i="20"/>
  <c r="D75" i="20"/>
  <c r="C12" i="14"/>
  <c r="D4" i="20"/>
  <c r="C9" i="1"/>
  <c r="O65" i="10"/>
  <c r="A35" i="1"/>
  <c r="A26" i="1"/>
  <c r="A41" i="1"/>
  <c r="A47" i="1"/>
  <c r="A48" i="1" s="1"/>
  <c r="A38" i="1"/>
  <c r="A32" i="1"/>
  <c r="A44" i="1"/>
  <c r="E44" i="1" s="1"/>
  <c r="A20" i="1"/>
  <c r="A23" i="1"/>
  <c r="F23" i="1" s="1"/>
  <c r="A29" i="1"/>
  <c r="F29" i="1" s="1"/>
  <c r="B9" i="1"/>
  <c r="A56" i="1"/>
  <c r="O78" i="10"/>
  <c r="D6" i="1"/>
  <c r="A52" i="1"/>
  <c r="O74" i="10"/>
  <c r="O70" i="10"/>
  <c r="O75" i="10"/>
  <c r="C18" i="14"/>
  <c r="D9" i="20"/>
  <c r="D13" i="20"/>
  <c r="D14" i="20"/>
  <c r="O66" i="10"/>
  <c r="D81" i="20"/>
  <c r="A9" i="1"/>
  <c r="A6" i="1"/>
  <c r="N47" i="9"/>
  <c r="AD47" i="9" s="1"/>
  <c r="A59" i="1"/>
  <c r="E59" i="1" s="1"/>
  <c r="D33" i="20"/>
  <c r="C28" i="14"/>
  <c r="D3" i="20"/>
  <c r="D22" i="20"/>
  <c r="O67" i="10"/>
  <c r="D23" i="20"/>
  <c r="N52" i="9"/>
  <c r="AD52" i="9" s="1"/>
  <c r="N71" i="9"/>
  <c r="AD71" i="9" s="1"/>
  <c r="A53" i="1"/>
  <c r="D71" i="1"/>
  <c r="O49" i="10"/>
  <c r="O71" i="10"/>
  <c r="C19" i="14"/>
  <c r="D76" i="20"/>
  <c r="O46" i="10"/>
  <c r="D74" i="20"/>
  <c r="O40" i="10"/>
  <c r="C7" i="14"/>
  <c r="O45" i="10"/>
  <c r="A58" i="1"/>
  <c r="E58" i="1" s="1"/>
  <c r="L20" i="1"/>
  <c r="L21" i="1" s="1"/>
  <c r="D5" i="20"/>
  <c r="O56" i="10"/>
  <c r="O77" i="10"/>
  <c r="A57" i="1"/>
  <c r="L23" i="1"/>
  <c r="D24" i="20"/>
  <c r="E64" i="1"/>
  <c r="G64" i="1" s="1"/>
  <c r="O59" i="10"/>
  <c r="O73" i="10"/>
  <c r="O69" i="10"/>
  <c r="C6" i="1"/>
  <c r="N67" i="9"/>
  <c r="AD67" i="9" s="1"/>
  <c r="D105" i="20" l="1"/>
  <c r="E55" i="1" s="1"/>
  <c r="E52" i="1"/>
  <c r="D41" i="20" s="1"/>
  <c r="E53" i="1" s="1"/>
  <c r="D52" i="1"/>
  <c r="J58" i="1"/>
  <c r="D58" i="1"/>
  <c r="F9" i="20" s="1"/>
  <c r="F58" i="1"/>
  <c r="D56" i="1"/>
  <c r="F56" i="1"/>
  <c r="J56" i="1"/>
  <c r="T51" i="9"/>
  <c r="J55" i="1"/>
  <c r="D55" i="1"/>
  <c r="F55" i="1"/>
  <c r="D59" i="1"/>
  <c r="F10" i="20" s="1"/>
  <c r="F59" i="1"/>
  <c r="J59" i="1"/>
  <c r="J60" i="1"/>
  <c r="D60" i="1"/>
  <c r="F11" i="20" s="1"/>
  <c r="F60" i="1"/>
  <c r="D53" i="1"/>
  <c r="J53" i="1"/>
  <c r="F53" i="1"/>
  <c r="F52" i="1"/>
  <c r="J52" i="1"/>
  <c r="D57" i="1"/>
  <c r="J57" i="1"/>
  <c r="F57" i="1"/>
  <c r="D59" i="9"/>
  <c r="J59" i="9"/>
  <c r="D56" i="9"/>
  <c r="J56" i="9"/>
  <c r="Y51" i="9"/>
  <c r="U49" i="9"/>
  <c r="AA49" i="9"/>
  <c r="D46" i="9"/>
  <c r="J46" i="9"/>
  <c r="F42" i="9"/>
  <c r="L42" i="9"/>
  <c r="F41" i="9"/>
  <c r="L41" i="9"/>
  <c r="J37" i="9"/>
  <c r="J36" i="9"/>
  <c r="D37" i="9"/>
  <c r="D36" i="9"/>
  <c r="U33" i="9"/>
  <c r="Q35" i="9"/>
  <c r="R19" i="9"/>
  <c r="H35" i="9"/>
  <c r="J33" i="9"/>
  <c r="N17" i="9"/>
  <c r="S17" i="9"/>
  <c r="H7" i="9"/>
  <c r="K7" i="9" s="1"/>
  <c r="F54" i="4"/>
  <c r="C54" i="4" s="1"/>
  <c r="F8" i="4"/>
  <c r="C8" i="4" s="1"/>
  <c r="F7" i="9"/>
  <c r="F6" i="9"/>
  <c r="H6" i="9"/>
  <c r="K6" i="9" s="1"/>
  <c r="H11" i="9"/>
  <c r="K11" i="9" s="1"/>
  <c r="F7" i="4"/>
  <c r="C7" i="4" s="1"/>
  <c r="H10" i="9"/>
  <c r="K10" i="9" s="1"/>
  <c r="F11" i="9"/>
  <c r="F8" i="9"/>
  <c r="F10" i="9"/>
  <c r="F11" i="4"/>
  <c r="C11" i="4" s="1"/>
  <c r="F12" i="4"/>
  <c r="C12" i="4" s="1"/>
  <c r="W50" i="9"/>
  <c r="Y50" i="9"/>
  <c r="AA50" i="9"/>
  <c r="N19" i="9"/>
  <c r="P19" i="9"/>
  <c r="K16" i="9"/>
  <c r="O35" i="9"/>
  <c r="AF48" i="9"/>
  <c r="AI48" i="9" s="1"/>
  <c r="D77" i="20"/>
  <c r="D78" i="20"/>
  <c r="D8" i="20"/>
  <c r="D7" i="20"/>
  <c r="D72" i="1"/>
  <c r="D26" i="20"/>
  <c r="D25" i="20"/>
  <c r="AD75" i="9"/>
  <c r="AF74" i="9"/>
  <c r="AI74" i="9" s="1"/>
  <c r="AF75" i="9"/>
  <c r="AI75" i="9" s="1"/>
  <c r="AD70" i="9"/>
  <c r="AF70" i="9"/>
  <c r="AI70" i="9" s="1"/>
  <c r="AF71" i="9"/>
  <c r="AI71" i="9" s="1"/>
  <c r="AF62" i="9"/>
  <c r="AI62" i="9" s="1"/>
  <c r="AD66" i="9"/>
  <c r="AF66" i="9"/>
  <c r="AI66" i="9" s="1"/>
  <c r="AF67" i="9"/>
  <c r="AI67" i="9" s="1"/>
  <c r="AD63" i="9"/>
  <c r="AF63" i="9"/>
  <c r="AI63" i="9" s="1"/>
  <c r="AD62" i="9"/>
  <c r="AF60" i="9"/>
  <c r="AI60" i="9" s="1"/>
  <c r="AF61" i="9"/>
  <c r="AI61" i="9" s="1"/>
  <c r="AF52" i="9"/>
  <c r="AI52" i="9" s="1"/>
  <c r="AF54" i="9"/>
  <c r="AI54" i="9" s="1"/>
  <c r="AF57" i="9"/>
  <c r="AI57" i="9" s="1"/>
  <c r="AF47" i="9"/>
  <c r="AI47" i="9" s="1"/>
  <c r="K35" i="9"/>
  <c r="I16" i="9"/>
  <c r="J16" i="9"/>
  <c r="E35" i="9"/>
  <c r="F35" i="18"/>
  <c r="C54" i="1" s="1"/>
  <c r="E35" i="17"/>
  <c r="A54" i="1" s="1"/>
  <c r="F16" i="9"/>
  <c r="F17" i="4"/>
  <c r="C17" i="4" s="1"/>
  <c r="P26" i="1"/>
  <c r="Q26" i="1"/>
  <c r="L27" i="1"/>
  <c r="L28" i="1" s="1"/>
  <c r="P28" i="1" s="1"/>
  <c r="AI72" i="9"/>
  <c r="AI58" i="9"/>
  <c r="AI68" i="9"/>
  <c r="AI55" i="9"/>
  <c r="AI69" i="9"/>
  <c r="AI65" i="9"/>
  <c r="AI76" i="9"/>
  <c r="AD48" i="9"/>
  <c r="AI39" i="9"/>
  <c r="F13" i="9"/>
  <c r="F28" i="9"/>
  <c r="F67" i="4"/>
  <c r="C67" i="4" s="1"/>
  <c r="F61" i="4"/>
  <c r="C61" i="4" s="1"/>
  <c r="F27" i="4"/>
  <c r="C27" i="4" s="1"/>
  <c r="F15" i="4"/>
  <c r="C15" i="4" s="1"/>
  <c r="F9" i="4"/>
  <c r="C9" i="4" s="1"/>
  <c r="F76" i="4"/>
  <c r="C76" i="4" s="1"/>
  <c r="F53" i="4"/>
  <c r="C53" i="4" s="1"/>
  <c r="H14" i="9"/>
  <c r="F63" i="4"/>
  <c r="C63" i="4" s="1"/>
  <c r="F48" i="4"/>
  <c r="C48" i="4" s="1"/>
  <c r="F30" i="4"/>
  <c r="C30" i="4" s="1"/>
  <c r="F14" i="4"/>
  <c r="C14" i="4" s="1"/>
  <c r="F29" i="9"/>
  <c r="H27" i="9"/>
  <c r="F26" i="9"/>
  <c r="F9" i="9"/>
  <c r="F72" i="4"/>
  <c r="C72" i="4" s="1"/>
  <c r="F58" i="4"/>
  <c r="C58" i="4" s="1"/>
  <c r="H9" i="9"/>
  <c r="F14" i="9"/>
  <c r="H12" i="9"/>
  <c r="F75" i="4"/>
  <c r="C75" i="4" s="1"/>
  <c r="F29" i="4"/>
  <c r="C29" i="4" s="1"/>
  <c r="F13" i="4"/>
  <c r="C13" i="4" s="1"/>
  <c r="F15" i="9"/>
  <c r="F27" i="9"/>
  <c r="H15" i="9"/>
  <c r="F68" i="4"/>
  <c r="C68" i="4" s="1"/>
  <c r="F62" i="4"/>
  <c r="C62" i="4" s="1"/>
  <c r="H13" i="9"/>
  <c r="H28" i="9"/>
  <c r="K28" i="9" s="1"/>
  <c r="F12" i="9"/>
  <c r="H8" i="9"/>
  <c r="F71" i="4"/>
  <c r="C71" i="4" s="1"/>
  <c r="F55" i="4"/>
  <c r="C55" i="4" s="1"/>
  <c r="F28" i="4"/>
  <c r="C28" i="4" s="1"/>
  <c r="F16" i="4"/>
  <c r="C16" i="4" s="1"/>
  <c r="F10" i="4"/>
  <c r="C10" i="4" s="1"/>
  <c r="F64" i="4"/>
  <c r="C64" i="4" s="1"/>
  <c r="H29" i="9"/>
  <c r="H26" i="9"/>
  <c r="K26" i="9" s="1"/>
  <c r="F44" i="1"/>
  <c r="G44" i="1" s="1"/>
  <c r="J47" i="1"/>
  <c r="E47" i="1"/>
  <c r="A24" i="1"/>
  <c r="D24" i="1" s="1"/>
  <c r="J23" i="1"/>
  <c r="A33" i="1"/>
  <c r="F32" i="1"/>
  <c r="D32" i="1"/>
  <c r="E32" i="1"/>
  <c r="J32" i="1"/>
  <c r="F38" i="1"/>
  <c r="J38" i="1"/>
  <c r="E38" i="1"/>
  <c r="A39" i="1"/>
  <c r="F47" i="1"/>
  <c r="D47" i="1"/>
  <c r="J41" i="1"/>
  <c r="E41" i="1"/>
  <c r="F41" i="1"/>
  <c r="D41" i="1"/>
  <c r="A42" i="1"/>
  <c r="J29" i="1"/>
  <c r="D29" i="1"/>
  <c r="E29" i="1"/>
  <c r="G29" i="1" s="1"/>
  <c r="A30" i="1"/>
  <c r="F26" i="1"/>
  <c r="D26" i="1"/>
  <c r="E26" i="1"/>
  <c r="J26" i="1"/>
  <c r="A27" i="1"/>
  <c r="E23" i="1"/>
  <c r="G23" i="1" s="1"/>
  <c r="D23" i="1"/>
  <c r="D35" i="1"/>
  <c r="A36" i="1"/>
  <c r="J35" i="1"/>
  <c r="F35" i="1"/>
  <c r="E35" i="1"/>
  <c r="A21" i="1"/>
  <c r="E21" i="1" s="1"/>
  <c r="J20" i="1"/>
  <c r="D38" i="1"/>
  <c r="J44" i="1"/>
  <c r="D44" i="1"/>
  <c r="A45" i="1"/>
  <c r="O23" i="1"/>
  <c r="P23" i="1"/>
  <c r="Q23" i="1"/>
  <c r="L24" i="1"/>
  <c r="J7" i="1"/>
  <c r="J6" i="1"/>
  <c r="E48" i="1"/>
  <c r="F48" i="1"/>
  <c r="A49" i="1"/>
  <c r="D48" i="1"/>
  <c r="J48" i="1"/>
  <c r="O21" i="1"/>
  <c r="Q21" i="1"/>
  <c r="L22" i="1"/>
  <c r="P21" i="1"/>
  <c r="J9" i="1"/>
  <c r="J10" i="1"/>
  <c r="G61" i="1" l="1"/>
  <c r="E57" i="1"/>
  <c r="G57" i="1" s="1"/>
  <c r="E56" i="1"/>
  <c r="G56" i="1" s="1"/>
  <c r="G53" i="1"/>
  <c r="AF51" i="9"/>
  <c r="AI51" i="9" s="1"/>
  <c r="G55" i="1"/>
  <c r="G60" i="1"/>
  <c r="G58" i="1"/>
  <c r="G52" i="1"/>
  <c r="D84" i="20"/>
  <c r="E54" i="1" s="1"/>
  <c r="D54" i="1"/>
  <c r="F54" i="1"/>
  <c r="J54" i="1"/>
  <c r="G59" i="1"/>
  <c r="AF59" i="9"/>
  <c r="AI59" i="9" s="1"/>
  <c r="AD59" i="9"/>
  <c r="AD56" i="9"/>
  <c r="AF56" i="9"/>
  <c r="AI56" i="9" s="1"/>
  <c r="AD51" i="9"/>
  <c r="AF49" i="9"/>
  <c r="AI49" i="9" s="1"/>
  <c r="AD49" i="9"/>
  <c r="U42" i="9"/>
  <c r="Q42" i="9"/>
  <c r="AF41" i="9"/>
  <c r="AI41" i="9" s="1"/>
  <c r="AD41" i="9"/>
  <c r="AD36" i="9"/>
  <c r="AD37" i="9"/>
  <c r="AF37" i="9"/>
  <c r="AI37" i="9" s="1"/>
  <c r="AF36" i="9"/>
  <c r="AI36" i="9" s="1"/>
  <c r="AD33" i="9"/>
  <c r="AF33" i="9"/>
  <c r="AI33" i="9" s="1"/>
  <c r="AD17" i="9"/>
  <c r="AF17" i="9"/>
  <c r="AI17" i="9" s="1"/>
  <c r="AD7" i="9"/>
  <c r="AF7" i="9"/>
  <c r="AI7" i="9" s="1"/>
  <c r="AD6" i="9"/>
  <c r="AF6" i="9"/>
  <c r="AI6" i="9" s="1"/>
  <c r="AD11" i="9"/>
  <c r="AF11" i="9"/>
  <c r="AI11" i="9" s="1"/>
  <c r="AD10" i="9"/>
  <c r="AF10" i="9"/>
  <c r="AI10" i="9" s="1"/>
  <c r="AB50" i="9"/>
  <c r="AF50" i="9" s="1"/>
  <c r="F6" i="20"/>
  <c r="AF19" i="9"/>
  <c r="AI19" i="9" s="1"/>
  <c r="AD19" i="9"/>
  <c r="F3" i="20"/>
  <c r="F4" i="20"/>
  <c r="H3" i="20"/>
  <c r="B72" i="1"/>
  <c r="J72" i="1"/>
  <c r="AD35" i="9"/>
  <c r="AF35" i="9"/>
  <c r="AI35" i="9" s="1"/>
  <c r="K29" i="9"/>
  <c r="AF29" i="9" s="1"/>
  <c r="K27" i="9"/>
  <c r="AD27" i="9" s="1"/>
  <c r="AF16" i="9"/>
  <c r="AI16" i="9" s="1"/>
  <c r="K15" i="9"/>
  <c r="AF15" i="9" s="1"/>
  <c r="K14" i="9"/>
  <c r="AD14" i="9" s="1"/>
  <c r="K13" i="9"/>
  <c r="AF13" i="9" s="1"/>
  <c r="K12" i="9"/>
  <c r="AD12" i="9" s="1"/>
  <c r="K9" i="9"/>
  <c r="AF9" i="9" s="1"/>
  <c r="K8" i="9"/>
  <c r="AF8" i="9" s="1"/>
  <c r="AD16" i="9"/>
  <c r="C1" i="1"/>
  <c r="Q27" i="1"/>
  <c r="O27" i="1"/>
  <c r="O28" i="1"/>
  <c r="Q28" i="1"/>
  <c r="R28" i="1" s="1"/>
  <c r="R26" i="1"/>
  <c r="P27" i="1"/>
  <c r="F24" i="1"/>
  <c r="A25" i="1"/>
  <c r="E25" i="1" s="1"/>
  <c r="J24" i="1"/>
  <c r="E24" i="1"/>
  <c r="G47" i="1"/>
  <c r="R21" i="1"/>
  <c r="G38" i="1"/>
  <c r="E27" i="1"/>
  <c r="A28" i="1"/>
  <c r="F27" i="1"/>
  <c r="J27" i="1"/>
  <c r="G35" i="1"/>
  <c r="G48" i="1"/>
  <c r="A37" i="1"/>
  <c r="D36" i="1"/>
  <c r="E36" i="1"/>
  <c r="F36" i="1"/>
  <c r="J36" i="1"/>
  <c r="G26" i="1"/>
  <c r="F42" i="1"/>
  <c r="J42" i="1"/>
  <c r="D42" i="1"/>
  <c r="A43" i="1"/>
  <c r="E42" i="1"/>
  <c r="G32" i="1"/>
  <c r="A22" i="1"/>
  <c r="D21" i="1"/>
  <c r="F21" i="1"/>
  <c r="G21" i="1" s="1"/>
  <c r="J21" i="1"/>
  <c r="A46" i="1"/>
  <c r="J45" i="1"/>
  <c r="D45" i="1"/>
  <c r="E45" i="1"/>
  <c r="F45" i="1"/>
  <c r="D27" i="1"/>
  <c r="J30" i="1"/>
  <c r="A31" i="1"/>
  <c r="E30" i="1"/>
  <c r="D30" i="1"/>
  <c r="F30" i="1"/>
  <c r="G41" i="1"/>
  <c r="E39" i="1"/>
  <c r="D39" i="1"/>
  <c r="J39" i="1"/>
  <c r="F39" i="1"/>
  <c r="A40" i="1"/>
  <c r="A34" i="1"/>
  <c r="E33" i="1"/>
  <c r="D33" i="1"/>
  <c r="J33" i="1"/>
  <c r="F33" i="1"/>
  <c r="J26" i="9"/>
  <c r="AD26" i="9" s="1"/>
  <c r="P24" i="1"/>
  <c r="Q24" i="1"/>
  <c r="O24" i="1"/>
  <c r="L25" i="1"/>
  <c r="R23" i="1"/>
  <c r="J28" i="9"/>
  <c r="AD28" i="9" s="1"/>
  <c r="P22" i="1"/>
  <c r="Q22" i="1"/>
  <c r="O22" i="1"/>
  <c r="D49" i="1"/>
  <c r="E49" i="1"/>
  <c r="J49" i="1"/>
  <c r="F49" i="1"/>
  <c r="G54" i="1" l="1"/>
  <c r="G62" i="1" s="1"/>
  <c r="AF42" i="9"/>
  <c r="AI42" i="9" s="1"/>
  <c r="AD46" i="9"/>
  <c r="AF46" i="9"/>
  <c r="AI46" i="9" s="1"/>
  <c r="AD42" i="9"/>
  <c r="AD50" i="9"/>
  <c r="F5" i="20"/>
  <c r="F7" i="20"/>
  <c r="F8" i="20"/>
  <c r="AD29" i="9"/>
  <c r="AI29" i="9"/>
  <c r="AF28" i="9"/>
  <c r="AI28" i="9" s="1"/>
  <c r="AF27" i="9"/>
  <c r="AI27" i="9" s="1"/>
  <c r="AI15" i="9"/>
  <c r="AD15" i="9"/>
  <c r="AF14" i="9"/>
  <c r="AI14" i="9" s="1"/>
  <c r="AD13" i="9"/>
  <c r="AI13" i="9"/>
  <c r="AF12" i="9"/>
  <c r="AI12" i="9" s="1"/>
  <c r="AD9" i="9"/>
  <c r="AI9" i="9"/>
  <c r="AI8" i="9"/>
  <c r="AD8" i="9"/>
  <c r="R27" i="1"/>
  <c r="AF26" i="9"/>
  <c r="AI26" i="9" s="1"/>
  <c r="G24" i="1"/>
  <c r="J25" i="1"/>
  <c r="D25" i="1"/>
  <c r="F25" i="1"/>
  <c r="G25" i="1" s="1"/>
  <c r="G30" i="1"/>
  <c r="G33" i="1"/>
  <c r="G27" i="1"/>
  <c r="G45" i="1"/>
  <c r="E34" i="1"/>
  <c r="F34" i="1"/>
  <c r="J34" i="1"/>
  <c r="D34" i="1"/>
  <c r="R24" i="1"/>
  <c r="E40" i="1"/>
  <c r="F40" i="1"/>
  <c r="J40" i="1"/>
  <c r="D40" i="1"/>
  <c r="E31" i="1"/>
  <c r="J31" i="1"/>
  <c r="F31" i="1"/>
  <c r="D31" i="1"/>
  <c r="D46" i="1"/>
  <c r="J46" i="1"/>
  <c r="E46" i="1"/>
  <c r="F46" i="1"/>
  <c r="G42" i="1"/>
  <c r="R22" i="1"/>
  <c r="E43" i="1"/>
  <c r="D43" i="1"/>
  <c r="J43" i="1"/>
  <c r="F43" i="1"/>
  <c r="G36" i="1"/>
  <c r="F28" i="1"/>
  <c r="J28" i="1"/>
  <c r="E28" i="1"/>
  <c r="D28" i="1"/>
  <c r="J22" i="1"/>
  <c r="F22" i="1"/>
  <c r="E22" i="1"/>
  <c r="D22" i="1"/>
  <c r="G39" i="1"/>
  <c r="E37" i="1"/>
  <c r="J37" i="1"/>
  <c r="D37" i="1"/>
  <c r="F37" i="1"/>
  <c r="Q25" i="1"/>
  <c r="O25" i="1"/>
  <c r="P25" i="1"/>
  <c r="G49" i="1"/>
  <c r="A12" i="1" l="1"/>
  <c r="AI50" i="9"/>
  <c r="A75" i="1" s="1"/>
  <c r="F16" i="20"/>
  <c r="G34" i="1"/>
  <c r="G22" i="1"/>
  <c r="G43" i="1"/>
  <c r="G28" i="1"/>
  <c r="G40" i="1"/>
  <c r="G31" i="1"/>
  <c r="G37" i="1"/>
  <c r="G46" i="1"/>
  <c r="R25" i="1"/>
  <c r="R50" i="1" s="1"/>
  <c r="E65" i="1" l="1"/>
  <c r="G65" i="1" s="1"/>
  <c r="G66" i="1" s="1"/>
  <c r="G72" i="1" s="1"/>
  <c r="J12" i="1"/>
  <c r="G50" i="1"/>
  <c r="G67" i="1" l="1"/>
  <c r="G68" i="1" s="1"/>
  <c r="G69" i="1" l="1"/>
  <c r="G71"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<sst xmlns="http://schemas.openxmlformats.org/spreadsheetml/2006/main" count="2961" uniqueCount="1081">
  <si>
    <t>DESCRIZIONE</t>
  </si>
  <si>
    <t>U.M.</t>
  </si>
  <si>
    <t>QUANTITA'</t>
  </si>
  <si>
    <t>PREZZO UNITARIO*</t>
  </si>
  <si>
    <t>PREZZO COMPLETO</t>
  </si>
  <si>
    <t xml:space="preserve">RISORSE UMANE (RU) </t>
  </si>
  <si>
    <t xml:space="preserve">PRODOTTI DA COSTRUZIONE (PR) </t>
  </si>
  <si>
    <t xml:space="preserve">ATTREZZATURE (AT) </t>
  </si>
  <si>
    <t>sommano RU</t>
  </si>
  <si>
    <t>sommano PR</t>
  </si>
  <si>
    <t>NOLO DI STRUMENTAZIONE DA CANTIERE</t>
  </si>
  <si>
    <t>TRASPORTO MATERIALI DI CONSUMO</t>
  </si>
  <si>
    <t>sommano AT</t>
  </si>
  <si>
    <t>Costo Tecnico (CT)</t>
  </si>
  <si>
    <t>Costo indiretto (SG) 17,00%</t>
  </si>
  <si>
    <t>Costo figurativo (U) 10,00%</t>
  </si>
  <si>
    <t>RU+PR+AT+SG+U</t>
  </si>
  <si>
    <t xml:space="preserve">Voce di capitolato </t>
  </si>
  <si>
    <t xml:space="preserve">RIPARAZIONE/RICUCITURA DI FESSURE IN SEZIONI DANNEGGIATE MEDIANTE STUCCATURA E INIEZIONE CON SISTEMI ORGANICI </t>
  </si>
  <si>
    <t>RIPROFILATURA MEDIANTE RIPRISTINO MONOLITICO DI SEZIONI IN C.A. E TRATTAMENTO DELLE ARMATURE CON GEOMALTA MINERALE STRUTTURALE TIXOTROPICA</t>
  </si>
  <si>
    <t xml:space="preserve"> E GEOMALTA MINERALE STRUTTURALE TIXOTROPICA</t>
  </si>
  <si>
    <t xml:space="preserve"> E ADESIVO EPOSSIDICO</t>
  </si>
  <si>
    <t xml:space="preserve">PREVENZIONE ANTISFONDELLAMENTO MEDIANTE APPLICAZIONE SU INTONACO ESISTENTE DI </t>
  </si>
  <si>
    <t xml:space="preserve">RIPRISTINO E PREVENZIONE PER PROBLEMI DI SFONDELLAMENTO MEDIANTE INTONACO RASANTE A BASE DI PURA CALCE IDRAULICA NATURALE E </t>
  </si>
  <si>
    <t>RINFORZO MEDIANTE IRRIGIDIMENTO ESTRADOSSALE DI SOLAIO IN LATEROCEMENTO O SOLETTA IN C.A. CON ARMATURA INTEGRATIVA E GETTO COLLABORANTE DI GEOMALTA MINERALE STRUTTURALE COLABILE</t>
  </si>
  <si>
    <t>RINFORZO A FLESSIONE DI TRAVI MEDIANTE PLACCAGGIO CON</t>
  </si>
  <si>
    <t xml:space="preserve">PREVENZIONE ANTIRIBALTAMENTO DELLE TAMPONATURE MEDIANTE APPLICAZIONE SU INTONACO ESISTENTE DI </t>
  </si>
  <si>
    <t xml:space="preserve"> CON INTONACO-RASANTE A BASE DI PURA CALCE IDRAULICA NATURALE</t>
  </si>
  <si>
    <t xml:space="preserve">RIPRISTINO ANTIRIBALTAMENTO DELLE TAMPONATURE SECONDO LINEE GUIDA ReLUIS, MEDIANTE COLLEGAMENTO ALLE STESSE A TRAVI E PILASTRI IN C.A. CON INTONACO STRUTTURALE A BASE DI PURA CALCE, </t>
  </si>
  <si>
    <t xml:space="preserve">PREVENZIONE ANTIRIBALTAMENTO DELLE TAMPONATURE IN ASSENZA DI INTONACO MEDIANTE APPLICAZIONE DI INTONACO TECNICO COMPOSITO A BASE DI PURA CALCE IDRAULICA NATURALE CON TEXTURE A TECNOLOGIA TPI 3D </t>
  </si>
  <si>
    <t xml:space="preserve">COLLEGAMENTO ANTIRIBALTAMENTO DI PARETI DI TAMPONATURA A DOPPIO PARAMENTO, MEDIANTE CUCITURA A SECCO CON BARRE ELICOIDALI IN ACCIAIO INOX </t>
  </si>
  <si>
    <t>CUCITURA DI INTONACI IN GROSSO SPESSORE O RIVESTIMENTI DI FACCIATA MEDIANTE INSTALLAZIONE A SECCO DI BARRE ELICOIDALI IN ACCIAIO INOX</t>
  </si>
  <si>
    <t>RIPARAZIONE DI LESIONI DI MURATURE MEDIANTE OPERA DI SCUCI E CUCI CON MALTA A BASE DI PURA CALCE IDRAULICA NATURALE</t>
  </si>
  <si>
    <t>RIPARAZIONE DI LESIONI DI MURATURE MEDIANTE OPERA DI SCUCI E CUCI CON MALTA A BASE DI PURA CALCE IDRAULICA NATURALE E INSERIMENTO DIFFUSO DI CONNESSIONI TRASVERSALI</t>
  </si>
  <si>
    <t>RISTILATURA DEI GIUNTI IN MURATURA CON MALTA A BASE DI PURA CALCE IDRAULICA NATURALE</t>
  </si>
  <si>
    <t>RISTILATURA ARMATA DEI GIUNTI IN MURATURA FACCIAVISTA MEDIANTE MALTA A BASE DI PURA CALCE IDRAULICA NATURALE E BARRE ELICOIDALI IN ACCIAIO INOX</t>
  </si>
  <si>
    <t>RISTILATURA ARMATA DEI GIUNTI IN MURATURA FACCIAVISTA MEDIANTE MALTA A BASE DI PURA CALCE IDRAULICA NATURALE CON CONNETTORI E BARRE ELICOIDALI IN ACCIAIO INOX</t>
  </si>
  <si>
    <t>CONSOLIDAMENTO E RINFORZO DI MASCHI MURARI MEDIANTE INIEZIONI DI MALTA IPERFLUIDA A BASE DI PURA CALCE IDRAULICA NATURALE</t>
  </si>
  <si>
    <t xml:space="preserve">CONNESSIONI TRASVERSALI E AMMORSAMENTI DI MASCHI MURARI MEDIANTE CUCITURA A SECCO CON BARRE ELICOIDALI IN ACCIAIO INOX </t>
  </si>
  <si>
    <t xml:space="preserve"> E GEOMALTA A BASE DI PURA CALCE IDRAULICA NATURALE</t>
  </si>
  <si>
    <t xml:space="preserve">RINFORZO PER AZIONI NEL PIANO E FUORI PIANO DI MASCHI MURARI MEDIANTE PLACCAGGIO DIFFUSO CON </t>
  </si>
  <si>
    <t xml:space="preserve">RINFORZO E CONSOLIDAMENTO DI ARCHI MEDIANTE PLACCAGGIO ESTRADOSSALE CON FASCE DI TESSUTO IN FIBRA DI ACCIAIO GALVANIZZATO </t>
  </si>
  <si>
    <t xml:space="preserve">RINFORZO E CONSOLIDAMENTO DI ARCHI MEDIANTE PLACCAGGIO INTRADOSSALE CON FASCE DI TESSUTO IN FIBRA DI ACCIAIO GALVANIZZATO </t>
  </si>
  <si>
    <t>RINFORZO E CONSOLIDAMENTO DI ARCHI MEDIANTE CUCITURA A SECCO INTRADOSSALE CON BARRE ELICOIDALI IN ACCIAIO INOX</t>
  </si>
  <si>
    <t xml:space="preserve">RINFORZO E CONSOLIDAMENTO DI VOLTE A BOTTE MEDIANTE PLACCAGGIO ESTRADOSSALE CON </t>
  </si>
  <si>
    <t xml:space="preserve">RINFORZO E CONSOLIDAMENTO DI VOLTE A BOTTE MEDIANTE PLACCAGGIO INTRADOSSALE CON </t>
  </si>
  <si>
    <t xml:space="preserve">RINFORZO E CONSOLIDAMENTO DI VOLTE A CROCIERA MEDIANTE PLACCAGGIO ESTRADOSSALE CON </t>
  </si>
  <si>
    <t xml:space="preserve">RINFORZO E CONSOLIDAMENTO DI VOLTE A CROCIERA MEDIANTE PLACCAGGIO INTRADOSSALE CON </t>
  </si>
  <si>
    <t xml:space="preserve">RINFORZO E CONSOLIDAMENTO DI VOLTE A PADIGLIONE MEDIANTE PLACCAGGIO ESTRADOSSALE CON </t>
  </si>
  <si>
    <t xml:space="preserve">RINFORZO E CONSOLIDAMENTO DI VOLTE A PADIGLIONE MEDIANTE PLACCAGGIO INTRADOSSALE CON </t>
  </si>
  <si>
    <t xml:space="preserve">RINFORZO E CONSOLIDAMENTO DI CUPOLE MEDIANTE PLACCAGGIO ESTRADOSSALE CON </t>
  </si>
  <si>
    <t xml:space="preserve">RINFORZO E CONSOLIDAMENTO DI CUPOLE MEDIANTE PLACCAGGIO INTRADOSSALE CON </t>
  </si>
  <si>
    <t>NTAV</t>
  </si>
  <si>
    <t>TIT</t>
  </si>
  <si>
    <t>FRCM</t>
  </si>
  <si>
    <t>Muratura</t>
  </si>
  <si>
    <t xml:space="preserve">Caratteristiche tecniche certificate del sistema: resistenza a trazione (valore caratteristico) = 361 MPa, σlim,conv= 945 MPa (laterizio) - 917 MPa (tufo) - 871 MPa (pietra). Modulo elastico del tessuto Ef = 62 GPa. Reazione al fuoco Classe A1. </t>
  </si>
  <si>
    <t xml:space="preserve">Caratteristiche tecniche certificate del sistema: resistenza a trazione (valore caratteristico) = 1160 MPa, σlim,conv= 854 MPa (laterizio) - 1071 MPa (tufo) - 670 MPa (pietra). Modulo elastico del tessuto Ef = 67 GPa. Reazione al fuoco Classe A1. </t>
  </si>
  <si>
    <t>SRG</t>
  </si>
  <si>
    <t>CLS</t>
  </si>
  <si>
    <t>SRP</t>
  </si>
  <si>
    <t>Connessione Muratura</t>
  </si>
  <si>
    <t>Tipologia sistema</t>
  </si>
  <si>
    <t>Supporto</t>
  </si>
  <si>
    <t>Rete</t>
  </si>
  <si>
    <t>Caratteristiche</t>
  </si>
  <si>
    <t>200 g/mq</t>
  </si>
  <si>
    <t>400 g/mq</t>
  </si>
  <si>
    <t>250 g/mq</t>
  </si>
  <si>
    <t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t>
  </si>
  <si>
    <t xml:space="preserve">Caratteristiche del tessuto: resistenza a trazione valore caratteristico &gt; 3000 MPa, deformazione ultima a rottura &gt; 1,5%; area effettiva di un trefolo 3x2 (5 fili) = 0,538 mm2; n° trefoli per cm = 3,14 con avvolgimento dei fili ad elevato angolo di torsione conforme alla norma ISO/DIS 17832; spessore equivalente del nastro = 0,169 mm. </t>
  </si>
  <si>
    <t xml:space="preserve">Caratteristiche del tessuto: resistenza a trazione valore caratteristico &gt; 3000 MPa, deformazione ultima a rottura &gt; 1,5%; area effettiva di un trefolo 3x2 (5 fili) = 0,538 mm2; n° trefoli per cm = 4,72 con avvolgimento dei fili ad elevato angolo di torsione conforme alla norma ISO/DIS 17832; spessore equivalente del nastro = 0,254 mm. </t>
  </si>
  <si>
    <t xml:space="preserve">Caratteristiche del tessuto: resistenza a trazione valore caratteristico &gt; 3000 MPa, deformazione ultima a rottura &gt; 1,5%; area effettiva di un trefolo 3x2 (5 fili) = 0,538 mm2; n° trefoli per cm = 7,09 con avvolgimento dei fili ad elevato angolo di torsione conforme alla norma ISO/DIS 17832; spessore equivalente del nastro = 0,381 mm. </t>
  </si>
  <si>
    <t xml:space="preserve">, impregnato con matrice minerale inorganica, tixotropica, a presa normale – tipo Geosteel SRG realizzato con </t>
  </si>
  <si>
    <t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t>
  </si>
  <si>
    <t xml:space="preserve">L’intonaco naturale deve soddisfare i requisiti della norma EN 998-1 – GP/CS II/ W0, adesione ≥ 0,1 N/mm2. </t>
  </si>
  <si>
    <t xml:space="preserve">Laterizi nuovi </t>
  </si>
  <si>
    <t>Materiale</t>
  </si>
  <si>
    <t>Descrizione nel titolo</t>
  </si>
  <si>
    <t>Caratteristiche materiale</t>
  </si>
  <si>
    <t>Descrizione nella prima parte della voce</t>
  </si>
  <si>
    <t xml:space="preserve">Peso </t>
  </si>
  <si>
    <t>Resa (kg/mq)</t>
  </si>
  <si>
    <t>kg/mq</t>
  </si>
  <si>
    <t>kg/m</t>
  </si>
  <si>
    <t>Malta colabile</t>
  </si>
  <si>
    <t>Geosteel malte</t>
  </si>
  <si>
    <t>Geosteel con geolite Gel</t>
  </si>
  <si>
    <t>Tipologia rete str</t>
  </si>
  <si>
    <t>Iniezioni</t>
  </si>
  <si>
    <t>Tipologia di intervento</t>
  </si>
  <si>
    <t>Strato successivo</t>
  </si>
  <si>
    <t>Tipologia rete</t>
  </si>
  <si>
    <t>SI</t>
  </si>
  <si>
    <t>NO</t>
  </si>
  <si>
    <t>Protettivo</t>
  </si>
  <si>
    <t>Matrice</t>
  </si>
  <si>
    <t>Tipologia intonaco</t>
  </si>
  <si>
    <t>Intonaco</t>
  </si>
  <si>
    <t>Diatono</t>
  </si>
  <si>
    <t>Geocalce</t>
  </si>
  <si>
    <t xml:space="preserve">Malta ristilatura </t>
  </si>
  <si>
    <t>Geolite Microsilicato</t>
  </si>
  <si>
    <t>Passante</t>
  </si>
  <si>
    <t>Kerakover Eco Acrilex Flex</t>
  </si>
  <si>
    <t>Non passante</t>
  </si>
  <si>
    <t>Nessuno</t>
  </si>
  <si>
    <t>Malta</t>
  </si>
  <si>
    <t>n° connettori a mq</t>
  </si>
  <si>
    <t>Spessore del rinforzo [cm]</t>
  </si>
  <si>
    <t>Numero ancoraggi a mq</t>
  </si>
  <si>
    <t>Tipologia barra</t>
  </si>
  <si>
    <t>Larghezza della fascia [cm]</t>
  </si>
  <si>
    <t>Raggio Sfiocco [cm]</t>
  </si>
  <si>
    <t>Malta per ristilatura</t>
  </si>
  <si>
    <t>Tipologia di rete</t>
  </si>
  <si>
    <t>Var1</t>
  </si>
  <si>
    <t>Var2</t>
  </si>
  <si>
    <t>Var3</t>
  </si>
  <si>
    <t>Var4</t>
  </si>
  <si>
    <t>Var5</t>
  </si>
  <si>
    <t>Var6</t>
  </si>
  <si>
    <t>Var7</t>
  </si>
  <si>
    <t>Var8</t>
  </si>
  <si>
    <t>Var9</t>
  </si>
  <si>
    <t>Spessore ringrosso [cm]</t>
  </si>
  <si>
    <t>PRO</t>
  </si>
  <si>
    <t>Doppio paramento</t>
  </si>
  <si>
    <t xml:space="preserve">Doppio paramento </t>
  </si>
  <si>
    <t>Geosteel per connettori</t>
  </si>
  <si>
    <t>Lunghezza della connessione [cm]</t>
  </si>
  <si>
    <t>n° connettori a m</t>
  </si>
  <si>
    <t>DIA</t>
  </si>
  <si>
    <t>GEO</t>
  </si>
  <si>
    <t>KG</t>
  </si>
  <si>
    <t>MLC</t>
  </si>
  <si>
    <t>GG</t>
  </si>
  <si>
    <t>GM</t>
  </si>
  <si>
    <t>RET</t>
  </si>
  <si>
    <t>TAM</t>
  </si>
  <si>
    <t>PRI</t>
  </si>
  <si>
    <t>INT_1</t>
  </si>
  <si>
    <t>INT_2</t>
  </si>
  <si>
    <t>PAR</t>
  </si>
  <si>
    <t>STD</t>
  </si>
  <si>
    <t>RIST</t>
  </si>
  <si>
    <t>GEOC</t>
  </si>
  <si>
    <t>INZ</t>
  </si>
  <si>
    <t>Geosteel connettori</t>
  </si>
  <si>
    <t>CON</t>
  </si>
  <si>
    <t>TPI</t>
  </si>
  <si>
    <t>RET_2</t>
  </si>
  <si>
    <t>GRD</t>
  </si>
  <si>
    <t>RTS</t>
  </si>
  <si>
    <t>RIN</t>
  </si>
  <si>
    <t>RNF</t>
  </si>
  <si>
    <t>NCO</t>
  </si>
  <si>
    <t>NAN</t>
  </si>
  <si>
    <t>LCON</t>
  </si>
  <si>
    <t>LFAS</t>
  </si>
  <si>
    <t>RAG</t>
  </si>
  <si>
    <t>NAM</t>
  </si>
  <si>
    <t xml:space="preserve"> CON INTONACO RASANTE A BASE DI PURA CALCE IDRAULICA NATURALE E ANCORAGGI MEDIANTE BARRE ELICOIDALI IN ACCIAIO INOX</t>
  </si>
  <si>
    <t xml:space="preserve">CONSOLIDAMENTO E RINFORZO A FLESSIONE DI SOLAI IN LATEROCEMENTO MEDIANTE PLACCAGGIO INTRADOSSALE CON </t>
  </si>
  <si>
    <t xml:space="preserve">RINFORZO DI NODI TRAVE-PILASTRO D'ANGOLO MEDIANTE PLACCAGGIO CON </t>
  </si>
  <si>
    <t xml:space="preserve">RINFORZO DI NODI TRAVE-PILASTRO DI FACCIATA MEDIANTE PLACCAGGIO CON </t>
  </si>
  <si>
    <t xml:space="preserve">RINFORZO A FLESSIONE DI TRAVI MEDIANTE PLACCAGGIO CON </t>
  </si>
  <si>
    <t xml:space="preserve">RINFORZO A TAGLIO DI TRAVI MEDIANTE PLACCAGGIO CON </t>
  </si>
  <si>
    <t>CONSOLIDAMENTO E RINFORZO DI MASCHI MURARI MEDIANTE INSERIMENTO DIFFUSO DI DIATONI IN FIBRA DI ACCIAIO GALVANIZZATO INIETTATI CON GEOMALTA IPERFLUIDA A BASE DI PURA CALCE IDRAULICA NATURALE</t>
  </si>
  <si>
    <t>CONSOLIDAMENTO E RINFORZO DI MASCHI MURARI MEDIANTE RETICOLATO DIFFUSO DI DIATONI IN FIBRA DI ACCIAIO GALVANIZZATO INIETTATI CON GEOMALTA IPERFLUIDA A BASE DI PURA CALCE IDRAULICA NATURALE</t>
  </si>
  <si>
    <t xml:space="preserve">RINFORZO PER AZIONI NEL PIANO E FUORI PIANO DI MASCHI MURARI MEDIANTE PLACCAGGIO CON FASCE IN </t>
  </si>
  <si>
    <t xml:space="preserve">CONSOLIDAMENTO E RINFORZO DI PORZIONI DI FABBRICATO MEDIANTE REALIZZAZIONE DI FASCE DI PIANO MEDIANTE PLACCAGGIO CON FASCE DI </t>
  </si>
  <si>
    <t xml:space="preserve">CONSOLIDAMENTO E RINFORZO DI PORZIONI DI FABBRICATO MEDIANTE REALIZZAZIONE DI CORDOLI ARMATI PER INTERPOSIZIONE NEI GIUNTI DI FASCE DI </t>
  </si>
  <si>
    <t xml:space="preserve">RINFORZO DI PILASTRI IN MURATURA MEDIANTE CONFINAMENTO CON FASCE DI  </t>
  </si>
  <si>
    <t xml:space="preserve">REALIZZAZIONE DI INCATENAMENTI DI FACCIATA MEDIANTE INSTALLAZIONE DI FASCE DI </t>
  </si>
  <si>
    <t>RINFORZO DI PILASTRI IN MURATURA FACCIAVISTA MEDIANTE CONFINAMENTO PUNTUALE CON BARRE ELICOIDALI IN ACCIAIO INOX INSERITE A SECCO</t>
  </si>
  <si>
    <t>RINFORZO DI PILASTRI IN MURATURA FACCIAVISTA MEDIANTE CONFINAMENTO PUNTUALE CON CONNETTORI IN TESSUTO IN FIBRA DI ACCIAIO GALVANIZZATO INIETTATI CON GEOMALTA IPERFLUIDA A BASE DI PURA CALCE IDRAULICA NATURALE</t>
  </si>
  <si>
    <t>RINFORZO E CONSOLIDAMENTO DI ARCHI MEDIANTE CUCITURA INTRADOSSALE CON CONNETTORI IN FIBRA DI ACCIAIO GALVANIZZATO INIETTATI CON GEOMALTA IPERFLUIDA A BASE DI PURA CALCE IDRAULICA NATURALE</t>
  </si>
  <si>
    <t xml:space="preserve">Fornitura e posa in opera di </t>
  </si>
  <si>
    <t xml:space="preserve"> </t>
  </si>
  <si>
    <t xml:space="preserve">realizzato con </t>
  </si>
  <si>
    <t xml:space="preserve"> mm</t>
  </si>
  <si>
    <t>Tavola UM metro quadro=1 - metro lineare=2</t>
  </si>
  <si>
    <t xml:space="preserve">1) </t>
  </si>
  <si>
    <t xml:space="preserve">2) </t>
  </si>
  <si>
    <t xml:space="preserve">3) </t>
  </si>
  <si>
    <t xml:space="preserve">4) </t>
  </si>
  <si>
    <t xml:space="preserve">5) </t>
  </si>
  <si>
    <t xml:space="preserve">6) </t>
  </si>
  <si>
    <t xml:space="preserve">7) </t>
  </si>
  <si>
    <t>Colonna2</t>
  </si>
  <si>
    <t>Colonna3</t>
  </si>
  <si>
    <t>Colonna4</t>
  </si>
  <si>
    <t>Foratura e inserimento degli iniettori</t>
  </si>
  <si>
    <t xml:space="preserve">Stuccatura preliminare della lesione e iniezione </t>
  </si>
  <si>
    <t>Asportazione degli iniettori e sigillatura dei fori</t>
  </si>
  <si>
    <t>Spazzolatura delle barre d'armatura</t>
  </si>
  <si>
    <t>Ricostruzione del calcestruzzo</t>
  </si>
  <si>
    <t>Miscelazione della geomalta colabile</t>
  </si>
  <si>
    <t>Getto di geomalta colabile</t>
  </si>
  <si>
    <t>Protezione e decorazione finale</t>
  </si>
  <si>
    <t>Miscelazione del sistema FRC</t>
  </si>
  <si>
    <t>Preparazione e stesura geomalta, primo strato</t>
  </si>
  <si>
    <t>Piegatura e stesura della fibra in acciaio galvanizzato uhtss</t>
  </si>
  <si>
    <t>Stesura geomalta, secondo strato</t>
  </si>
  <si>
    <t>Preparazione e stesura adesivo epossidico, primo strato</t>
  </si>
  <si>
    <t>Stesura adesivo epossidico, secondo strato</t>
  </si>
  <si>
    <t>Stesura e rollatura fibra in acciaio galvanizzato uhtss</t>
  </si>
  <si>
    <t>Perforazione con trapano e pulizia del foro</t>
  </si>
  <si>
    <t>Installazione della barra</t>
  </si>
  <si>
    <t>Preparazione e stesura dell'intonaco-rasante, primo strato</t>
  </si>
  <si>
    <t>Stesura rete</t>
  </si>
  <si>
    <t>Stesura dell'intonaco-rasante, secondo strato</t>
  </si>
  <si>
    <t>Preparazione e stesura dell'intonaco, primo strato</t>
  </si>
  <si>
    <t>Stesura dell'intonaco, secondo strato</t>
  </si>
  <si>
    <t>Rasatura finale</t>
  </si>
  <si>
    <t>Installazione della barra e stuccatura del foro</t>
  </si>
  <si>
    <t>Rimozione delle malte ammalorate, spazzolatura e lavaggio delle superfici</t>
  </si>
  <si>
    <t>Ricostruzione della muratura con nuovi mattoni</t>
  </si>
  <si>
    <t>Realizzazione di foro di opportuno diametro e successiva pulitura</t>
  </si>
  <si>
    <t>Realizzazione e installazione sistema di connessione all'interno del foro</t>
  </si>
  <si>
    <t>Inghisaggio del sistema di connessione e stuccatura finale</t>
  </si>
  <si>
    <t>Scarnitura del giunto, spazzolatura e lavaggio delle superfici</t>
  </si>
  <si>
    <t>Ricostruzione e stuccatura del giunto</t>
  </si>
  <si>
    <t>Inghisaggio barra elicoidale</t>
  </si>
  <si>
    <t>Stuccatura delle connessure</t>
  </si>
  <si>
    <t>Perforazione e pulizia del foro</t>
  </si>
  <si>
    <t>Installazione della barra di connessione e del connettore</t>
  </si>
  <si>
    <t>Realizzazione fori, installazione ugelli e preiniezione di acqua</t>
  </si>
  <si>
    <t>Iniezioni di malta iperfluida</t>
  </si>
  <si>
    <t>Sigillatura fori da iniezione</t>
  </si>
  <si>
    <t>Pulizia del sottofondo</t>
  </si>
  <si>
    <t>Posa dei ricorsi in laterizio</t>
  </si>
  <si>
    <t>Iniezione geomalta fluida e stuccatura finale</t>
  </si>
  <si>
    <t>Fresatura nella soletta</t>
  </si>
  <si>
    <t>Esecuzioni fori nel pilastro</t>
  </si>
  <si>
    <t>Riempimento degli scassi con adesivo epossidico</t>
  </si>
  <si>
    <t>Inserimento delle barre e finitura</t>
  </si>
  <si>
    <t>Descrizione</t>
  </si>
  <si>
    <t>Calcolo quantità</t>
  </si>
  <si>
    <t xml:space="preserve">NOTE </t>
  </si>
  <si>
    <t>i valori sottolineati in giallo si riferiscono alle tavole calcolate al metro lineare. Se la voce al metro lineare ha lo stesso valore quantitativo della voce al metro quadro rimane invariato il valore del calcolo</t>
  </si>
  <si>
    <t>Pulizia del sottofondo (entrambe le facce)</t>
  </si>
  <si>
    <t>Preparazione e stesura geomalta, primo strato (entrambe le facce)</t>
  </si>
  <si>
    <t>Stesura rete (entrambe le facce)</t>
  </si>
  <si>
    <t>Stesura geomalta, secondo strato (entrambe le facce)</t>
  </si>
  <si>
    <t>Iniezione geomalta fluida e stuccatura finale (40 kg/mq)</t>
  </si>
  <si>
    <t>Preparazione e stesura Geocalce Tenace primo strato</t>
  </si>
  <si>
    <t>Preparazione e stesura Geocalce Tenace</t>
  </si>
  <si>
    <t>Stesura Geocalce Tenace secondo strato</t>
  </si>
  <si>
    <t>Trattamento preventivo del fondo</t>
  </si>
  <si>
    <t>Getto di geomalta colabile e massaggiatura delle superfici</t>
  </si>
  <si>
    <t>Installazione della barra e del tassello</t>
  </si>
  <si>
    <t>Inghisaggio del sistema di connessione e stuccatura dei giunti</t>
  </si>
  <si>
    <t>Iniezione di malta iperfluida e stuccatura dei giunti</t>
  </si>
  <si>
    <t>Stesura e rollatura fibra in acciaio galvanizzato uhtss (entrambe le facce)</t>
  </si>
  <si>
    <t>0,15</t>
  </si>
  <si>
    <t xml:space="preserve">Prodotto </t>
  </si>
  <si>
    <t>UM</t>
  </si>
  <si>
    <t>Prezzo</t>
  </si>
  <si>
    <t>NOTE</t>
  </si>
  <si>
    <t>Kerakover Eco Acrilex Primer</t>
  </si>
  <si>
    <t>Per i materiali presenti nelle voci al metro lineare, è presente la formula in base al numero della tavola per cambiare l'unità di misura. Per cambiare le unità di misura della tavola vedere il foglio "Ausiliario"</t>
  </si>
  <si>
    <t>Nolo strumenti cantiere</t>
  </si>
  <si>
    <t>Secondo strato</t>
  </si>
  <si>
    <t>Realizzazione di foro di opportuno diametro e successiva pulitura - Quantità lavorazioni</t>
  </si>
  <si>
    <t>Realizzazione e installazione sistema di connessione all'interno del foro - Quantità lavorazioni</t>
  </si>
  <si>
    <t>Iniezione geomalta fluida e stuccatura finale - Quantità lavorazioni</t>
  </si>
  <si>
    <t>(stima per rifacimento giunti di allettamento per 20 mattoni)</t>
  </si>
  <si>
    <t>per ricucire la lesione (A63024-c)</t>
  </si>
  <si>
    <t>(stima per celatura connettori)</t>
  </si>
  <si>
    <t>(stima per ristilatura giunti)</t>
  </si>
  <si>
    <t>(stima per ristilatura)</t>
  </si>
  <si>
    <t>(stima per stuccatura fori)</t>
  </si>
  <si>
    <t>(stima per stuccatura e copertura dei giunti)</t>
  </si>
  <si>
    <t>per giunti verticali</t>
  </si>
  <si>
    <t>(A63024-c)</t>
  </si>
  <si>
    <t>EPO</t>
  </si>
  <si>
    <t>Sistema epossidico bicomponente</t>
  </si>
  <si>
    <t xml:space="preserve">rasatura armata per il ripristino della continuità estetico funzionale di intonaci interni danneggiati e/o microlesionati </t>
  </si>
  <si>
    <t>Raggio sfiocco [cm]</t>
  </si>
  <si>
    <t/>
  </si>
  <si>
    <t>Prodotto e caratteristiche</t>
  </si>
  <si>
    <t>Prodotto</t>
  </si>
  <si>
    <t>Calcolo</t>
  </si>
  <si>
    <t>Ausiliaria per calcolo noli e trasporti</t>
  </si>
  <si>
    <t>Kg/mq</t>
  </si>
  <si>
    <t>Geosteel Grid 400 (peso 400 g/mq - altezza rete 1 m)</t>
  </si>
  <si>
    <t>Geocalce FL Antisismico (stima)</t>
  </si>
  <si>
    <t>Geosteel G1200 (diatoni)</t>
  </si>
  <si>
    <t>Geosteel G600 (diatoni)</t>
  </si>
  <si>
    <t>Geolite 1°Strato (5 mm)</t>
  </si>
  <si>
    <t>Geolite 2°Strato (3 mm)</t>
  </si>
  <si>
    <t>Geosteel Grid 200 (peso 200 g/mq - altezza rete 1 m)</t>
  </si>
  <si>
    <t>Rinforzo ARV 100 (peso 250 g/mq - altezza rete 1 m)</t>
  </si>
  <si>
    <t>Geocalce Multiuso 1°Strato (3 mm)</t>
  </si>
  <si>
    <t>Geocalce Multiuso 2°Strato (2 mm)</t>
  </si>
  <si>
    <t xml:space="preserve">I valori delle celle gialle sono da considerarsi per il calcolo nelle tavole a metro lineare. Attenzione ai valori univoci. </t>
  </si>
  <si>
    <t>Geocalce Tenace 1°Strato (10 mm)</t>
  </si>
  <si>
    <t>Geocalce Tenace 2°Strato (10 mm)</t>
  </si>
  <si>
    <t>Geolite Gel 1°Strato (2 mm)</t>
  </si>
  <si>
    <t>Geolite Gel 2°Strato (1 mm)</t>
  </si>
  <si>
    <t>Geocalce F Antisismico (stima per stuccatura fori)</t>
  </si>
  <si>
    <t>Geolite Gel (stima per stuccatura e sigillatura)</t>
  </si>
  <si>
    <t>Geolite (spessore 10 mm)</t>
  </si>
  <si>
    <t>Geocalce Tenace 2°Strato (5 mm)</t>
  </si>
  <si>
    <t>Geocalce Intonaco 1°Strato (5 mm)</t>
  </si>
  <si>
    <t>Geocalce Intonaco 2°Strato (3 mm)</t>
  </si>
  <si>
    <t>Geocalce Multiuso 1°Strato (2 mm)</t>
  </si>
  <si>
    <t>Rasobuild Eco Top Fino 1°Strato (2 mm)</t>
  </si>
  <si>
    <t>Rasobuild Eco Top Fino 2°Strato (2 mm)</t>
  </si>
  <si>
    <t>Rasobuild Eco Fino 1°Strato (2 mm)</t>
  </si>
  <si>
    <t>Rasobuild Eco Fino 2°Strato (2 mm)</t>
  </si>
  <si>
    <t>Geocalce F Antisismico 1°strato (2 mm)</t>
  </si>
  <si>
    <t>Geocalce F Antisismico 2°strato (2 mm)</t>
  </si>
  <si>
    <t>Biocalce Intonachino Fino (3 mm)</t>
  </si>
  <si>
    <t>Laterizi nuovi per ricucire la lesione (A63024-c)</t>
  </si>
  <si>
    <t>Geosteel G1200 (realizzazione diatoni)</t>
  </si>
  <si>
    <t>Geosteel G600 (realizzazione diatoni)</t>
  </si>
  <si>
    <t>Laterizi nuovi (A63024-c)</t>
  </si>
  <si>
    <t>(stima)</t>
  </si>
  <si>
    <t>585 ml</t>
  </si>
  <si>
    <t>Calcolo euro/litro</t>
  </si>
  <si>
    <t>Sovrapposizione GEOSTEEL</t>
  </si>
  <si>
    <t>Numero connessioni al mq - Calcolo quantità prodotti</t>
  </si>
  <si>
    <t xml:space="preserve">Singolo/doppio lato - Calcolo quantità prodotti </t>
  </si>
  <si>
    <t>1°strato (5 mm)</t>
  </si>
  <si>
    <t>2°strato (3 mm)</t>
  </si>
  <si>
    <t>Geocalce Tenace (20 mm)</t>
  </si>
  <si>
    <t>Calcolo tessuto Diatono - Quantità prodotti</t>
  </si>
  <si>
    <t>Voce di capitolato 33</t>
  </si>
  <si>
    <t>Avvisi - Foglio 1</t>
  </si>
  <si>
    <t>Preparazione della superficie</t>
  </si>
  <si>
    <t>Preparazione superficie - Quantità lavorazioni</t>
  </si>
  <si>
    <t>Ghiaia 3.6</t>
  </si>
  <si>
    <t>Per spessori di ringrosso importanti (&gt;60-100 mm), prevedere l'utilizzo di Ghiaia 3.6</t>
  </si>
  <si>
    <t>Epofill (iniezione)</t>
  </si>
  <si>
    <t xml:space="preserve">Caratteristiche certificate della rete: resistenza a trazione &gt; 1250 MPa, modulo elastico E &gt; 56 GPa, deformazione ultima a rottura ≥ 2,5%, dimensione della maglia 22 x 22 mm, spessore equivalente della rete tf = 0,023 mm. </t>
  </si>
  <si>
    <t>Si consiglia di mettere almeno 2 connettori al metro lineare.</t>
  </si>
  <si>
    <t>2°strato (5 mm)</t>
  </si>
  <si>
    <t xml:space="preserve">Realizzare ogni diatono Geosteel prevedendo una larghezza della fascia di 10-15 cm e un raggio dello sfiocco di almeno 10 cm. Si consiglia l'utilizzo di 4 connettori al metro quadro. </t>
  </si>
  <si>
    <t>(stima per sigillatura fori)</t>
  </si>
  <si>
    <t>Geocalce FL Antisismico (stima) - Stima per Geocalce FL riempimento diatoni in base a dimensione diatono</t>
  </si>
  <si>
    <t>Si consiglia di mettere almeno 4 connettori al metro quadro.</t>
  </si>
  <si>
    <t>130 g/mq</t>
  </si>
  <si>
    <t xml:space="preserve">realizzata con </t>
  </si>
  <si>
    <t xml:space="preserve">tessuto unidirezionale in fibra di acciaio galvanizzato ad altissima resistenza, formato da micro-trefoli di acciaio prodotti secondo norma ISO 16120 -1/4 2017 fissati su microrete in fibra di vetro, del peso netto di fibra di circa </t>
  </si>
  <si>
    <t xml:space="preserve">di Kerakoll. </t>
  </si>
  <si>
    <t xml:space="preserve">impregnata con </t>
  </si>
  <si>
    <t xml:space="preserve">impregnato con </t>
  </si>
  <si>
    <t xml:space="preserve">miscelata con </t>
  </si>
  <si>
    <t xml:space="preserve">in abbinamento a </t>
  </si>
  <si>
    <t xml:space="preserve">abbinato a </t>
  </si>
  <si>
    <t xml:space="preserve">iniettati con </t>
  </si>
  <si>
    <t xml:space="preserve">Geosteel Grid 200 </t>
  </si>
  <si>
    <t xml:space="preserve">Geosteel Grid 400 </t>
  </si>
  <si>
    <t xml:space="preserve">Rinforzo ARV 100 </t>
  </si>
  <si>
    <t xml:space="preserve">Geocalce F Antisismico </t>
  </si>
  <si>
    <t xml:space="preserve">Geosteel G600 </t>
  </si>
  <si>
    <t xml:space="preserve">Geosteel G1200 </t>
  </si>
  <si>
    <t xml:space="preserve">Geosteel G2000 </t>
  </si>
  <si>
    <t xml:space="preserve">Geosteel G3300 </t>
  </si>
  <si>
    <t xml:space="preserve">Geolite </t>
  </si>
  <si>
    <t xml:space="preserve">Geocalce Multiuso </t>
  </si>
  <si>
    <t xml:space="preserve">Geo Grid 120 </t>
  </si>
  <si>
    <t xml:space="preserve">Geocalce Tenace </t>
  </si>
  <si>
    <t xml:space="preserve">Geolite Gel </t>
  </si>
  <si>
    <t xml:space="preserve">Epofill </t>
  </si>
  <si>
    <t xml:space="preserve">Geolite Magma </t>
  </si>
  <si>
    <t xml:space="preserve">Steel Fiber </t>
  </si>
  <si>
    <t xml:space="preserve">Geolite Magma Xenon </t>
  </si>
  <si>
    <t xml:space="preserve">Geocalce Intonaco </t>
  </si>
  <si>
    <t xml:space="preserve">Rasobuild Eco Fino </t>
  </si>
  <si>
    <t xml:space="preserve">Rasobuild Eco Top Fino </t>
  </si>
  <si>
    <t xml:space="preserve">Geocalce G Antisismico </t>
  </si>
  <si>
    <t xml:space="preserve">Biocalce Pietra </t>
  </si>
  <si>
    <t xml:space="preserve">Geocalce FL Antisismico </t>
  </si>
  <si>
    <t xml:space="preserve">Epofix </t>
  </si>
  <si>
    <t xml:space="preserve">Epobinder </t>
  </si>
  <si>
    <t xml:space="preserve">Ghiaia 3.6 </t>
  </si>
  <si>
    <t xml:space="preserve">- tipo </t>
  </si>
  <si>
    <t xml:space="preserve">sistema epossidico bicomponente in gel tixotropico, provvisto di marcatura CE e conforme ai requisiti prestazionali richiesti dalla norma EN 1504-4 per incollaggio di elementi strutturali e dalla norma EN 1504-6 per l’inghisaggio di barre di ancoraggio </t>
  </si>
  <si>
    <t xml:space="preserve">geomalta minerale, tixotropica a presa normale, a base di geolegante, a bassissimo contenuto di polimeri petrolchimici ed esente da fibre organiche </t>
  </si>
  <si>
    <t xml:space="preserve">geomalta minerale certificata e colabile a base di geolegante a bassissimo contenuto di polimeri petrolchimici ed esente da fibre organiche </t>
  </si>
  <si>
    <t xml:space="preserve">ghiaietto lavato e selezionato in curva granulometrica, conforme alla EN 12620, idoneo per il confezionamento di malte e betoncini fluidi in accordo alla EN 1504-3 </t>
  </si>
  <si>
    <t xml:space="preserve">Geolite FRC </t>
  </si>
  <si>
    <t xml:space="preserve">Geolite Microsilicato </t>
  </si>
  <si>
    <t xml:space="preserve">Kerakover Eco Acrilex Flex </t>
  </si>
  <si>
    <t xml:space="preserve">Geosteel </t>
  </si>
  <si>
    <t>Nome</t>
  </si>
  <si>
    <t xml:space="preserve">Geosteel SRP </t>
  </si>
  <si>
    <t xml:space="preserve">Geosteel SRG </t>
  </si>
  <si>
    <t xml:space="preserve">Geosteel FRM </t>
  </si>
  <si>
    <t xml:space="preserve">sistema epossidico bicomponente, iperfluido, a bassissima viscosità </t>
  </si>
  <si>
    <t xml:space="preserve">Caratteristiche tecniche certificate del sistema: resistenza a trazione (valore caratteristico) = 865 MPa (trama), 936 MPa (ordito), σlim,conv= 972 MPa (laterizio) - 1034 MPa (tufo) - 1051 MPa (pietra). Modulo elastico del tessuto Ef = 73 GPa. Reazione al fuoco Classe A1. </t>
  </si>
  <si>
    <t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t>
  </si>
  <si>
    <t xml:space="preserve">Caratteristiche tecniche certificate del sistema: resistenza a trazione (valore caratteristico) = 2460 MPa, deformazione a trazione (valore caratteristico) = 1,41%, σlim,conv = 807 MPa (laterizio) - 813 MPa (tufo) - 745 MPa (pietra), εlim,conv = 0,41% (laterizio) - 0,42% (tufo) - 0,38% (pietra), modulo elastico del tessuto Ef = 195 GPa. </t>
  </si>
  <si>
    <t xml:space="preserve">Caratteristiche tecniche certificate del sistema: resistenza a trazione (valore caratteristico) = 2697 MPa, deformazione a trazione (valore caratteristico) = 1,38%, σlim,conv = 1827 MPa, εlim,conv = 0,94%, modulo elastico del tessuto Ef = 195 GPa. </t>
  </si>
  <si>
    <t xml:space="preserve">Caratteristiche tecniche certificate del sistema: resistenza a trazione (valore caratteristico) = 2798 MPa, deformazione a trazione (valore caratteristico) = 1,52%, σlim,conv = 834 MPa, εlim,conv = 0,43%, modulo elastico del tessuto Ef = 195 GPa. </t>
  </si>
  <si>
    <t xml:space="preserve">Caratteristiche tecniche certificate del sistema: resistenza a trazione ≥ 3070 MPa, deformazione a trazione ≥ 0,015 mm/mm; modulo di elasticità a trazione E ≥ 210 GPa. </t>
  </si>
  <si>
    <t xml:space="preserve">Caratteristiche tecniche certificate del sistema: resistenza a trazione ≥ 2800 MPa, deformazione a trazione ≥ 0,013 mm/mm; modulo di elasticità a trazione E ≥ 226 GPa. </t>
  </si>
  <si>
    <t xml:space="preserve">Caratteristiche tecniche certificate del sistema: resistenza a trazione ≥ 3040 MPa, deformazione a trazione ≥ 0,015 mm/mm; modulo di elasticità a trazione E ≥ 214 GPa. </t>
  </si>
  <si>
    <t xml:space="preserve">Caratteristiche tecniche certificate del sistema: resistenza a trazione ≥ 2970 MPa, deformazione a trazione ≥ 0,015 mm/mm; modulo di elasticità a trazione E ≥ 216 GPa. </t>
  </si>
  <si>
    <t xml:space="preserve">Caratteristiche tecniche certificate della connessione: σpull-out = 2555 MPa (laterizio) - 2503 MPa (tufo). </t>
  </si>
  <si>
    <t xml:space="preserve">caratteristiche tecniche certificate della connessione: σpull-out = 2281 MPa (laterizio) - 2383 MPa (tufo). </t>
  </si>
  <si>
    <t xml:space="preserve">rete bilanciata in fibra di basalto con trattamento protettivo alcali-resistente (massa totale 130 g/mq) </t>
  </si>
  <si>
    <t xml:space="preserve">certificate EN 845-1 in acciaio Inox AISI 316, provviste di marcatura CE, </t>
  </si>
  <si>
    <t xml:space="preserve">L’intonaco naturale è conforme ai requisiti della norma EN 998-1 – GP/CS IV, EN 1504/3, adesione ≥ 1 N/mm2 e Reazione al fuoco classe A1. </t>
  </si>
  <si>
    <t xml:space="preserve">intonaco rasante a base di pura calce idraulica naturale </t>
  </si>
  <si>
    <t xml:space="preserve">intonaco a base di pura calce idraulica naturale NHL 3.5 e geolegante </t>
  </si>
  <si>
    <t xml:space="preserve">intonaco a base di pura calce idraulica naturale </t>
  </si>
  <si>
    <t xml:space="preserve">intonaco tecnico composito a base di pura calce idraulica naturale NHL 3.5, geolegante e fibre minerali </t>
  </si>
  <si>
    <t xml:space="preserve">Caratteristiche tecniche della malta: intonaco antifessura, antisismico. L’intonaco naturale deve soddisfare i requisiti della norma EN 998-1 – GP/CS III, EN 998-2 – G/ M5 e Reazione al fuoco classe A1. </t>
  </si>
  <si>
    <t xml:space="preserve">intonaco-rasante a base di pura calce idraulica naturale NHL 3.5 e geolegante </t>
  </si>
  <si>
    <t xml:space="preserve">G600 </t>
  </si>
  <si>
    <t xml:space="preserve">G1200 </t>
  </si>
  <si>
    <t xml:space="preserve">G2000 </t>
  </si>
  <si>
    <t xml:space="preserve">G3300 </t>
  </si>
  <si>
    <t xml:space="preserve">Caratteristiche della rete certificate: dimensione della maglia ≈ 4x4 mm, spessore = 0,045 mm. Resistenza a trazione ≥ 1900 N/5 cm. </t>
  </si>
  <si>
    <t xml:space="preserve">rete di armatura in fibra di vetro alcali resistente </t>
  </si>
  <si>
    <t xml:space="preserve">rete biassiale ibrida in fibra di vetro alcali-resistente e aramide (massa totale 250 g/mq) </t>
  </si>
  <si>
    <t xml:space="preserve">malta inorganica igroscopica e traspirabile a base di pura calce idraulica naturale NHL 3.5 </t>
  </si>
  <si>
    <t xml:space="preserve">intonaco minerale eco-compatibile </t>
  </si>
  <si>
    <t xml:space="preserve">rasante minerale eco-compatibile </t>
  </si>
  <si>
    <t xml:space="preserve">barre elicoidali certificate EN 845-1 in acciaio inox AISI 304, provviste di marcatura CE </t>
  </si>
  <si>
    <t xml:space="preserve">malta traspirante fluida inorganica a base di pura calce idraulica naturale NHL 3.5 </t>
  </si>
  <si>
    <t xml:space="preserve">Caratteristiche della rete certificate: resistenza a trazione del filo &gt; 750 MPa, dimensione della maglia 17x17 mm, spessore equivalente tf (0°-90°) = 0,032 mm, carico a trazione per unità di larghezza Ff ≈ 40 kN/m. </t>
  </si>
  <si>
    <t xml:space="preserve">Caratteristiche della rete certificate: resistenza a trazione del filo &gt; 750 MPa, dimensione della maglia 15x15 mm, spessore equivalente tf (0°-90°) = 0,064 mm, carico a trazione per unità di larghezza Ff ≈ 80 kN/m. </t>
  </si>
  <si>
    <t xml:space="preserve">Caratteristiche della rete certificate: dimensione della maglia ≈ 15x18 mm, spessore equivalente tf= 0,031 mm (trama), 0,049 mm (ordito), carico a trazione per unità di larghezza  44 kN/m (trama), 43 kN/m (ordito). </t>
  </si>
  <si>
    <t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t>
  </si>
  <si>
    <r>
      <t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t>
    </r>
    <r>
      <rPr>
        <sz val="10"/>
        <color rgb="FFFF0000"/>
        <rFont val="Arial"/>
        <family val="2"/>
      </rPr>
      <t xml:space="preserve">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t>
    </r>
  </si>
  <si>
    <t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t>
  </si>
  <si>
    <t xml:space="preserve">Caratteristiche tecniche certificate: adesione al supporto ≥ 0,4 N/mm2, idoneo per applicazioni in interno ed esterno. </t>
  </si>
  <si>
    <t xml:space="preserve">L'intonaco-rasante è provvisto di marcatura CE e conforme ai requisiti prestazionali richiesti dalla norma EN 1504/3, classe R1, adesione su calcestruzzo a 28 gg ≥ 1 N/mm2,  idoneo per applicazioni in interno ed esterno. </t>
  </si>
  <si>
    <t xml:space="preserve">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t>
  </si>
  <si>
    <t xml:space="preserve">Caratteristiche della malta certificate: classe della malta G/M5 (EN 998/2), permeabilità al vapore acqueo da 15 a 35 (EN 1745), resistenza a compressione a 28 gg ≥ 5 N/mm2 (EN 1015-11), adesione al supporto a 28 gg &gt; 0,55 N/mm2 – FB: B (EN 1015-12). </t>
  </si>
  <si>
    <t xml:space="preserve">Caratteristiche della malta certificate: classe della malta G/M15 (EN 998/2), permeabilità al vapore acqueo da 15 a 35 (EN 1745), resistenza a compressione a 28 gg ≥ 15 N/mm2 (EN 1015-11), modulo elastico 9,5 GPa (EN 13412), tensione di aderenza della barra inghisata ≥ 3,5 MPa. </t>
  </si>
  <si>
    <t xml:space="preserve">rete in fibra naturale di basalto e acciaio inox (200 g/mq) </t>
  </si>
  <si>
    <t xml:space="preserve">rete in fibra naturale di basalto e acciaio inox (400 g/mq) </t>
  </si>
  <si>
    <t xml:space="preserve">rete in fibra di vetro alcali-resistente e aramide (250 g/mq) </t>
  </si>
  <si>
    <t xml:space="preserve">tessuti in fibra di acciaio galvanizzato (670 g/mq) </t>
  </si>
  <si>
    <t xml:space="preserve">tessuti in fibra di acciaio galvanizzato (1200 g/mq) </t>
  </si>
  <si>
    <t xml:space="preserve">tessuti in fibra di acciaio galvanizzato (2000 g/mq) </t>
  </si>
  <si>
    <t xml:space="preserve">tessuti in fibra di acciaio galvanizzato (3300 g/mq) </t>
  </si>
  <si>
    <t xml:space="preserve">rete in fibra naturale di basalto (130 g/mq) </t>
  </si>
  <si>
    <t xml:space="preserve">e con collegamento del sistema di presidio al telaio in calcestruzzo armato mediante barre elicoidali contabilizzato a parte in altra voce, </t>
  </si>
  <si>
    <t xml:space="preserve">Diatono Geosteel </t>
  </si>
  <si>
    <t xml:space="preserve">670 g/mq </t>
  </si>
  <si>
    <t xml:space="preserve">1200 g/mq </t>
  </si>
  <si>
    <t xml:space="preserve">2000 g/mq </t>
  </si>
  <si>
    <t xml:space="preserve">3300 g/mq </t>
  </si>
  <si>
    <t xml:space="preserve">su singolo lato </t>
  </si>
  <si>
    <t xml:space="preserve">su doppio lato </t>
  </si>
  <si>
    <t xml:space="preserve"> mm, </t>
  </si>
  <si>
    <t xml:space="preserve">Iniettore&amp;Connettore Geosteel </t>
  </si>
  <si>
    <t xml:space="preserve">Kerakover Eco Acrilex Primer </t>
  </si>
  <si>
    <t xml:space="preserve">Geolite Base </t>
  </si>
  <si>
    <t xml:space="preserve">Biocalce Intonachino Fino </t>
  </si>
  <si>
    <t>Geocalce F Antisismico 1°strato (5 mm)</t>
  </si>
  <si>
    <t>Geocalce F Antisismico 2°strato (3 mm)</t>
  </si>
  <si>
    <t>Geocalce F Antisismico 2°strato (5 mm)</t>
  </si>
  <si>
    <t>Ghiaia 3.6 (25% in peso)</t>
  </si>
  <si>
    <t>Geocalce F Antisismico (stima per rifacimento giunti di allettamento per 20 mattoni)</t>
  </si>
  <si>
    <t>Geocalce F Antisismico (stima per ristilatura giunti)</t>
  </si>
  <si>
    <t>Geocalce G Antisismico (stima per ristilatura giunti)</t>
  </si>
  <si>
    <t>Biocalce Pietra (stima per ristilatura giunti)</t>
  </si>
  <si>
    <t>Geocalce F Antisismico (stima per ristilatura)</t>
  </si>
  <si>
    <t>Geocalce F Antisismico (stima per sigillatura fori)</t>
  </si>
  <si>
    <t>Geocalce F Antisismico (stima per stuccatura e copertura dei giunti)</t>
  </si>
  <si>
    <t>Geocalce F Antisismico per giunti verticali</t>
  </si>
  <si>
    <t>Geocalce F Antisismico (stima per celatura connettori)</t>
  </si>
  <si>
    <t>Geolite Gel (stima)</t>
  </si>
  <si>
    <t>Epofix (stima)</t>
  </si>
  <si>
    <t>Geocalce G Antisismico (stima per rifacimento giunti di allettamento per 20 mattoni)</t>
  </si>
  <si>
    <t xml:space="preserve">Biocalce Intonaco Fino </t>
  </si>
  <si>
    <t xml:space="preserve">Biocalce Silicato Consolidante </t>
  </si>
  <si>
    <t xml:space="preserve">Biocalce Silicato Fondo </t>
  </si>
  <si>
    <t xml:space="preserve">Biocalce Silicato Puro Pittura </t>
  </si>
  <si>
    <t>(stima per stuccatura e sigillatura)</t>
  </si>
  <si>
    <t>(iniezione)</t>
  </si>
  <si>
    <t>(spessore 10 mm)</t>
  </si>
  <si>
    <t>1°strato (2 mm)</t>
  </si>
  <si>
    <t>1°strato (3 mm)</t>
  </si>
  <si>
    <t>2°strato (1 mm)</t>
  </si>
  <si>
    <t>2°strato (2 mm)</t>
  </si>
  <si>
    <t>(diatoni)</t>
  </si>
  <si>
    <t>Geosteel G2000 (peso 2000 g/mq )</t>
  </si>
  <si>
    <t>Geosteel G3300 (peso 3300 g/mq )</t>
  </si>
  <si>
    <t>Geosteel G600 (peso 670 g/mq )</t>
  </si>
  <si>
    <t>Geosteel G1200 (peso 1200 g/mq )</t>
  </si>
  <si>
    <t>Geo Grid 120 (peso 130 g/mq - altezza rete 1 m)</t>
  </si>
  <si>
    <t>Geocalce Multiuso 1°Strato (5 mm)</t>
  </si>
  <si>
    <t>Geocalce Multiuso 2°Strato (5 mm)</t>
  </si>
  <si>
    <t xml:space="preserve">Steel Connect Wall </t>
  </si>
  <si>
    <t xml:space="preserve">Rinforzo V 50 </t>
  </si>
  <si>
    <t>Tav 1.1</t>
  </si>
  <si>
    <t>Tav 1.2</t>
  </si>
  <si>
    <t>Tav 1.3A</t>
  </si>
  <si>
    <t>Tav 1.3B</t>
  </si>
  <si>
    <t>Tav 1.7A</t>
  </si>
  <si>
    <t>Tav 1.7B</t>
  </si>
  <si>
    <t>Tav 1.8A</t>
  </si>
  <si>
    <t>Tav 1.8B</t>
  </si>
  <si>
    <t>Tav 1.9</t>
  </si>
  <si>
    <t>Tav 1.10A</t>
  </si>
  <si>
    <t>Tav 1.10B</t>
  </si>
  <si>
    <t>Tav 1.11A</t>
  </si>
  <si>
    <t>Tav 1.11B</t>
  </si>
  <si>
    <t>Tav 1.15</t>
  </si>
  <si>
    <t>Tav 1.16</t>
  </si>
  <si>
    <t>Tav 1.17</t>
  </si>
  <si>
    <t>Tav 1.18A</t>
  </si>
  <si>
    <t>Tav 1.18B</t>
  </si>
  <si>
    <t>Tav 1.18C</t>
  </si>
  <si>
    <t>Tav 1.19</t>
  </si>
  <si>
    <t>Tav 1.20</t>
  </si>
  <si>
    <t>Tav 1.21A</t>
  </si>
  <si>
    <t>Tav 1.21B</t>
  </si>
  <si>
    <t>Tav 1.22</t>
  </si>
  <si>
    <t>Tav 1.23A</t>
  </si>
  <si>
    <t>Tav 1.23B</t>
  </si>
  <si>
    <t>Tav 1.24</t>
  </si>
  <si>
    <t>Tav 1.25A</t>
  </si>
  <si>
    <t>Tav 1.25B</t>
  </si>
  <si>
    <t>Tav 1.25C</t>
  </si>
  <si>
    <t>Tav 1.26</t>
  </si>
  <si>
    <t>Tav 1.27A</t>
  </si>
  <si>
    <t>Tav 1.27B</t>
  </si>
  <si>
    <t>Tav 1.29</t>
  </si>
  <si>
    <t>Tav 1.31</t>
  </si>
  <si>
    <t>Tav 1.32</t>
  </si>
  <si>
    <t>Tav 1.33</t>
  </si>
  <si>
    <t>Tav 1.34</t>
  </si>
  <si>
    <t>Tav 1.35</t>
  </si>
  <si>
    <t>Tav 1.36</t>
  </si>
  <si>
    <t>Tav 1.37</t>
  </si>
  <si>
    <t>Tav 1.38</t>
  </si>
  <si>
    <t>Tav 1.39</t>
  </si>
  <si>
    <t>Tav 1.40</t>
  </si>
  <si>
    <t>Tav 1.41</t>
  </si>
  <si>
    <t>Tav 1.42</t>
  </si>
  <si>
    <t>Tav 1.43</t>
  </si>
  <si>
    <t>Tav 1.44</t>
  </si>
  <si>
    <t>Tav 1.45</t>
  </si>
  <si>
    <t>Tav 1.46</t>
  </si>
  <si>
    <t>Tav 1.47</t>
  </si>
  <si>
    <t>Tav 1.48</t>
  </si>
  <si>
    <t>Tav 1.49</t>
  </si>
  <si>
    <t>Tav 1.50</t>
  </si>
  <si>
    <t>Tav 1.51</t>
  </si>
  <si>
    <t>Tav 1.52</t>
  </si>
  <si>
    <t>Tav 1.53</t>
  </si>
  <si>
    <t>REALIZZAZIONE DI DIAFRAMMA DI PIANO MEDIANTE GETTO COLLABORANTE DI GEOMALTA MINERALE COLABILE FIBRORINFORZATA AD ALTISSIMA PRESTAZIONE</t>
  </si>
  <si>
    <t xml:space="preserve">Primer Uni </t>
  </si>
  <si>
    <t>Fondo</t>
  </si>
  <si>
    <t xml:space="preserve">Nessuno </t>
  </si>
  <si>
    <t xml:space="preserve">Fondo </t>
  </si>
  <si>
    <t xml:space="preserve">Primer </t>
  </si>
  <si>
    <t>Ancoraggio chimico</t>
  </si>
  <si>
    <t xml:space="preserve">sistema epossidico fluido per riprese di getto, inghisaggio su calcestruzzo, malte e rasature sintetiche </t>
  </si>
  <si>
    <t xml:space="preserve">promotore di adesione universale consolidante per malte e intonaci </t>
  </si>
  <si>
    <t>cad</t>
  </si>
  <si>
    <t xml:space="preserve">Steel Connect C10 </t>
  </si>
  <si>
    <t xml:space="preserve">Steel Connect C12 </t>
  </si>
  <si>
    <t>A5-200</t>
  </si>
  <si>
    <t>A5-300</t>
  </si>
  <si>
    <t>A5-500</t>
  </si>
  <si>
    <t>A5-700</t>
  </si>
  <si>
    <t>F5-200</t>
  </si>
  <si>
    <t>F5-300</t>
  </si>
  <si>
    <t>F5-500</t>
  </si>
  <si>
    <t>F5-700</t>
  </si>
  <si>
    <t>P5</t>
  </si>
  <si>
    <t>D5</t>
  </si>
  <si>
    <t>A8-200</t>
  </si>
  <si>
    <t>A8-300</t>
  </si>
  <si>
    <t>A8-500</t>
  </si>
  <si>
    <t>A8-700</t>
  </si>
  <si>
    <t>F8-200</t>
  </si>
  <si>
    <t>F8-300</t>
  </si>
  <si>
    <t>F8-500</t>
  </si>
  <si>
    <t>F8-700</t>
  </si>
  <si>
    <t>P8</t>
  </si>
  <si>
    <t>D8</t>
  </si>
  <si>
    <t>PV5-125</t>
  </si>
  <si>
    <t>PV5-160</t>
  </si>
  <si>
    <t>Bullone-d8</t>
  </si>
  <si>
    <t>Dado-d8</t>
  </si>
  <si>
    <t>Rondella-d8</t>
  </si>
  <si>
    <t>MMS-plus SS 16x130</t>
  </si>
  <si>
    <t>Geolite 40</t>
  </si>
  <si>
    <t>(stima 40 kg/mq)</t>
  </si>
  <si>
    <t>Geocalce FL Antisismico (stima 40 kg/mq)</t>
  </si>
  <si>
    <t>OPERAIO QUALIFICATO (M01003)</t>
  </si>
  <si>
    <t>OPERAIO SPECIALIZZATO (M01002)</t>
  </si>
  <si>
    <t>OPERAIO COMUNE (M01004)</t>
  </si>
  <si>
    <t xml:space="preserve">Benesserebio </t>
  </si>
  <si>
    <t>CRM</t>
  </si>
  <si>
    <t xml:space="preserve">Glass Net CRM </t>
  </si>
  <si>
    <t xml:space="preserve">Glass Net 315 </t>
  </si>
  <si>
    <t xml:space="preserve">rete bidirezionale in FRP composta da trefoli in fibra di vetro AR completamente impregnati con resina termoindurente (massa totale 315 g/m2) </t>
  </si>
  <si>
    <t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t>
  </si>
  <si>
    <t>315 g/m2</t>
  </si>
  <si>
    <t xml:space="preserve">Glass Net 450 </t>
  </si>
  <si>
    <t xml:space="preserve">rete bidirezionale in FRP composta da trefoli in fibra di vetro AR completamente impregnati con resina termonidurente (massa totale 450 g/m2) </t>
  </si>
  <si>
    <t xml:space="preserve">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t>
  </si>
  <si>
    <t>450 g/m2</t>
  </si>
  <si>
    <t xml:space="preserve">Glass Net 615 </t>
  </si>
  <si>
    <t xml:space="preserve">rete bidirezionale in FRP composta da trefoli in fibra di vetro AR completamente impregnati con resina termoindurente (massa totale 615 g/m2) </t>
  </si>
  <si>
    <t xml:space="preserve">Caratteristiche della rete: dimensione della maglia 38x38 mm, area nominale della sezione trasversale 12,24 mm2 (trama) e 6,86 mm2 (ordito), resistenza a trazione caratteristica 423 MPa (trama) e 788 MPa (ordito), deformazione ultima caratteristica 1,6% (trama) e 1,3% (ordito), modulo di elasticità a trazione caratteristico 19,2 GPa (trama) e 32,6 GPa (ordito), resistenza a taglio del nodo caratteristica 0,17 kN (trama) e 0,19 kN (ordito). </t>
  </si>
  <si>
    <t>615 g/m2</t>
  </si>
  <si>
    <t xml:space="preserve">Glass Net A305 </t>
  </si>
  <si>
    <t>elemento angolare preformato realizzato mediante rete bidirezionale in FRP composta da trefoli in fibra di vetro AR completamente impregnati in resina protettiva e sottoposto a termoformatura a 90° (massa totale 305 g/m2)</t>
  </si>
  <si>
    <t xml:space="preserve">Caratteristiche dell'angolare: lunghezza del lato corto 25 x 25 cm, dimensione della maglia 38x38 mm, area nominale della sezione trasversale 5,27 mm2 (trama) e 3,21 mm2 (ordito), raggio di curvatura 12 mm, resistenza a trazione caratteristica 1,42 kN. </t>
  </si>
  <si>
    <t>305 g/m2</t>
  </si>
  <si>
    <t xml:space="preserve">Glass Connect L8-100 </t>
  </si>
  <si>
    <t xml:space="preserve">connettore preformato a L in FRP composto da fibra di vetro AR impregnata con resina termoindurente, Ø8 mm </t>
  </si>
  <si>
    <t xml:space="preserve">Caratteristiche della barra: area nominale della sezione 50,27 mm2, resistenza caratteristica a trazione 727,3 MPa, modulo elastico 44 GPa, deformazione a rottura 2,38%, lunghezza di ancoraggio 100 mm. </t>
  </si>
  <si>
    <r>
      <t xml:space="preserve">connettore preformato a L in fibra di vetro, </t>
    </r>
    <r>
      <rPr>
        <sz val="10"/>
        <rFont val="Calibri"/>
        <family val="2"/>
      </rPr>
      <t>Ø</t>
    </r>
    <r>
      <rPr>
        <sz val="9"/>
        <rFont val="Arial"/>
        <family val="2"/>
      </rPr>
      <t xml:space="preserve">8 mm </t>
    </r>
  </si>
  <si>
    <t xml:space="preserve">Glass Connect L8-200 </t>
  </si>
  <si>
    <t xml:space="preserve">Glass Connect L8-400 </t>
  </si>
  <si>
    <t xml:space="preserve">Glass Connect L8-600 </t>
  </si>
  <si>
    <t xml:space="preserve">Glass Connect L10-100 </t>
  </si>
  <si>
    <t xml:space="preserve">connettore preformato a L in FRP composto da fibra di vetro AR impregnata con resina termoindurente, Ø10 mm </t>
  </si>
  <si>
    <t xml:space="preserve">Caratteristiche della barra: area nominale della sezione 78,54 mm2, resistenza caratteristica a trazione 727,3 MPa, modulo elastico 44 GPa, deformazione a rottura 2,38%, lunghezza di ancoraggio 100 mm. </t>
  </si>
  <si>
    <r>
      <t xml:space="preserve">connettore preformato a L in fibra di vetro, </t>
    </r>
    <r>
      <rPr>
        <sz val="10"/>
        <rFont val="Calibri"/>
        <family val="2"/>
      </rPr>
      <t>Ø10</t>
    </r>
    <r>
      <rPr>
        <sz val="9"/>
        <rFont val="Arial"/>
        <family val="2"/>
      </rPr>
      <t xml:space="preserve"> mm </t>
    </r>
  </si>
  <si>
    <t xml:space="preserve">Glass Connect L10-200 </t>
  </si>
  <si>
    <t xml:space="preserve">Glass Connect L10-400 </t>
  </si>
  <si>
    <t xml:space="preserve">Glass Connect L10-600 </t>
  </si>
  <si>
    <t xml:space="preserve">Resinglass </t>
  </si>
  <si>
    <t xml:space="preserve">Biocalce Muratura </t>
  </si>
  <si>
    <t>malta compatta ad altissima igroscopicità e traspirabilità di pura calce idraulica naturale NHL 3.5 e inerti di sabbia silicea e calcare dolomitico in curva granulometrica 0 – 2,5 mm</t>
  </si>
  <si>
    <t xml:space="preserve">La malta soddisfa i requisiti della norma EN 998/2 – G/M5, resistenza a taglio iniziale ≥ 0,2 N/mm², aderenza al supporto ≥ 0,5 N/mm², assorbimento idrico capillare ≈ 0,7 kg/(m² · min0,5), reazione al fuoco classe A1. </t>
  </si>
  <si>
    <t xml:space="preserve">Metric R4 Tixo </t>
  </si>
  <si>
    <t xml:space="preserve">malta tixotropica fibrorinforzata a ritiro compensato, per il ripristino strutturale localizzato o generalizzato a spessore centimetrico del calcestruzzo armato in sezioni danneggiate o degradate, mediante applicazione a cazzuola o a macchina, previa adeguata preparazione dei supporti e bagnatura a rifiuto </t>
  </si>
  <si>
    <t xml:space="preserve">Provvista di marcatura CE e conforme ai requisiti prestazionali richiesti dalla Norma EN 1504-3, Classe R4 di tipo CC e PCC, per la ricostruzione volumetrica; in accordo ai Principi definiti dalla EN 1504-9. Caratteristiche tecniche certificate sia CC che PCC: resistenza a compressione a 28 gg &gt; 55 MPa (EN 12190), resistenza a trazione per flessione a 28 gg &gt; 8 MPa (EN 196-1), legame di aderenza a 28 gg &gt; 2 MPa (EN 1542), modulo elastico a 28 gg ≥ 20 GPa (EN 13412), resistente alla carbonatazione (EN 13295). </t>
  </si>
  <si>
    <t xml:space="preserve">Metric R3 Tixo </t>
  </si>
  <si>
    <t xml:space="preserve">malta tixotropica fibrorinforzata a ritiro compensato per il ripristino strutturale localizzato o generalizzato a spessore centimetrico del calcestruzzo armato in sezioni danneggiate o degradate e il rinforzo di murature tramite la tecnica del betoncino armato, mediante applicazione a cazzuola o a macchina, previa adeguata preparazione dei supporti e bagnatura a rifiuto </t>
  </si>
  <si>
    <t xml:space="preserve">Provvista di marcatura CE e conforme ai requisiti prestazionali richiesti dalla Norma EN 1504-3, Classe R3 di tipo CC e PCC, per la ricostruzione volumetrica; in accordo ai Principi definiti dalla EN 1504-9. Caratteristiche tecniche certificate sia CC che PCC: resistenza a compressione a 28 gg &gt; 35 MPa (EN 12190), resistenza a trazione per flessione a 28 gg &gt; 6 MPa (EN 196-1), legame di aderenza a 28 gg &gt; 2 MPa (EN 1542), modulo elastico a 28 gg ≥ 20 GPa (EN 13412), resistente alla carbonatazione (EN 13295), reazione al fuoco Euroclasse A1. </t>
  </si>
  <si>
    <t xml:space="preserve">Caratteristiche tecniche certificate della barra: carico di rottura a trazione &gt; 11,6 kN; carico di rottura a taglio &gt; 8,7 kN; modulo elastico &gt; 125 GPa; deformazione ultima a rottura 4,8%; area nominale 10,4 mm2. </t>
  </si>
  <si>
    <t xml:space="preserve">Caratteristiche tecniche certificate della barra: carico di rottura a trazione ≥ 15,4 kN; carico di rottura a taglio ≥ 11,7 kN; modulo elastico ≥ 125 GPa; deformazione ultima a rottura ≥ 5,7%; area nominale 12,9 mm2. </t>
  </si>
  <si>
    <t xml:space="preserve">certificate EN 845-1 in acciaio Inox AISI 316, provviste di marcatura CE </t>
  </si>
  <si>
    <t xml:space="preserve">Caratteristiche tecniche certificate della barra: carico di rottura a trazione ≥ 8,7 kN; carico di rottura a taglio ≥ 7,5 kN; modulo elastico ≥ 125 GPa; deformazione ultima a rottura ≥ 4,1%; area nominale 8,9 mm2. </t>
  </si>
  <si>
    <t>Malta CRM</t>
  </si>
  <si>
    <t xml:space="preserve">La stuccatura della fessura e l'inserimento delle cannule da iniezione sono realizzate mediante </t>
  </si>
  <si>
    <t>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</si>
  <si>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per il ripristino monolitico localizzato o generalizzato di sezioni danneggiate o degradate di elementi in calcestruzzo armato e per il contestuale trattamento dei ferri di armatura e rasatura protettiva – tipo </t>
  </si>
  <si>
    <t>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</si>
  <si>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Il prezzo è per unità di superficie di ringrosso realizzata per uno spessore medio di </t>
  </si>
  <si>
    <t xml:space="preserve">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</si>
  <si>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t>
  </si>
  <si>
    <t xml:space="preserve">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t>
  </si>
  <si>
    <t xml:space="preserve">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t>
  </si>
  <si>
    <t xml:space="preserve">sistema FRC (Fiber Reinforced Concrete) per il rinforzo di pilastri mediante ricostruzione volumetrica monolitica con aumento di sezione mediante getto entro cassero, realizzato con </t>
  </si>
  <si>
    <t xml:space="preserve"> cm. È altresì compresa la fornitura e posa in opera di tutti i materiali sopra descritti e quanto altro occorre per dare il lavoro finito. Sono esclusi: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</si>
  <si>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irruvidimento del calcestruzzo; realizzazione cassero a tenuta (da contabilizzare a parte) e bagnatura a rifiuto del supporto; miscelazione e applicazione del sistema FRC. 
La quantificazione è espressa per metro quadro di ringrosso realizzato, considerando uno spessore di </t>
  </si>
  <si>
    <t>Il prezzo è per metro lineare di inghisaggio delle barre, compresa la realizzazione degli scassi e l'inghisaggio della barra con sistema epossidico. È altresì compresa la fornitura e posa in opera di tutti i materiali sopra descritti e quanto altro occorre per dare il lavoro finito. Sono esclusi: le armature metalliche da utilizzare per il collegamento;le prove di accettazione del materiale; le indagini pre e post intervento; tutti i sussidi necessari per l'esecuzione dei lavori ricadenti all'interno dei costi della sicurezza indiretti.</t>
  </si>
  <si>
    <t xml:space="preserve">
L'intervento si svolge nelle seguenti fasi: demolizione e fresatura delle zone di scasso indicate; riempimento degli scassi con adesivo minerale epossidico; posizionamento della barra (da contabilizzare a parte); inghisaggio della barra. 
La quantificazione è espressa per metro lineare di barra inghisata di diametro 10 mm.</t>
  </si>
  <si>
    <t xml:space="preserve">sistema SRG (Steel Reinforced Grout)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</si>
  <si>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</si>
  <si>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</si>
  <si>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sistema SRP (Steel Reinforced Polymer) </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</si>
  <si>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</si>
  <si>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</si>
  <si>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</si>
  <si>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</si>
  <si>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</si>
  <si>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</si>
  <si>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il consolidamento e rinforzo a flessione di solai in laterocemento,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</si>
  <si>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impregnato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</si>
  <si>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i dispositivi di ancoraggio mediante connettori o piastre metalliche; i materiali per il riempimento delle pignatte; l’intonaco di regolarizzazione finale;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</si>
  <si>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</si>
  <si>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</si>
  <si>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di presidio antisfondellamento per solaio in laterocemento (con intonaco ben adeso e non asportabile) realizzato con </t>
  </si>
  <si>
    <t xml:space="preserve">con ancoraggio del sistema a elementi strutturali - tipo sistema antisfondellamento realizzato con </t>
  </si>
  <si>
    <t xml:space="preserve">Le connessioni alla struttura, nel numero di </t>
  </si>
  <si>
    <t xml:space="preserve">mm, installate in apposito foro pilota e poste in opera mediante apposito mandrino - tipo </t>
  </si>
  <si>
    <t>Il prezzo è per unità di superficie di rinforzo effettivamente posto in opera, comprese le eventuali sovrapposizioni e gli ancoraggi con la relativa preparazione dei fori. È altresì compresa la fornitura e posa in opera di tutti i materiali sopra descritti e quanto altro occorre per dare il lavoro finito. Sono esclusi: l’asportazione di pitture esistenti e di eventuali parti friabili e/o non perfettamente ancorate;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</si>
  <si>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e realizzazione del foro pilota con successiva installazione della barra elicoidale;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piegatura terminale della barra o avvitamento di apposito tassello sulla parte terminale della barra elicoidale precedentemente installata;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</si>
  <si>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sistema di ripristino e prevenzione antisfondellamento per solaio in laterocemento, previo ripristino della planarità del solaio con sistema compatibile contabilizzato a parte in altra voce,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</si>
  <si>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la demolizione delle cartelle di laterizio danneggiate; la ricostruzione volumetrica delle cartelle danneggiate con pannelli in EPS o lana di roccia e loro incollaggio; l'ancoraggio perimetrale tramite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</si>
  <si>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completa di intonaci, pitture ed eventuali porzioni di cartelle danneggiate, eventuale ricostruzione della planarità del solaio mediante pannelli in EPS o lana di roccia incollati e perfettamente rasati mediante adesivo&amp;rasante minerale (da contabilizzare a parte);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eventuale realizzazione di connessione perimetrale mediante l'installazione in preforo con apposito mandrino di barre elicoidali in acciaio inox e loro piegatura sopra la rete di rinforzo (da contabilizzare a parte);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</si>
  <si>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rinforzo mediante irrigidimento estradossale di solaio in laterocemento o soletta in calcestruzzo armato con getto collaborante e armatura integrativa, realizzato con </t>
  </si>
  <si>
    <t xml:space="preserve">Il prezzo è per unità di superficie di rinforzo realizzata per uno spessore medio di </t>
  </si>
  <si>
    <t xml:space="preserve"> cm. È altresì compresa la fornitura e posa in opera di tutti i materiali sopra descritti e quanto altro occorre per dare il lavoro finito. Sono esclusi: l'armatura integrativa;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</si>
  <si>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sistema FRC (Fiber Reinforced Concrete) </t>
  </si>
  <si>
    <t xml:space="preserve">per il rinforzo a flessione e irrigidimento estradossale di solaio in laterocemento o soletta in calcestruzzo armato, realizzato con </t>
  </si>
  <si>
    <t xml:space="preserve">per la creazione di un diaframma di piano su solaio in laterocemento o soletta in calcestruzzo armato, con collegamenti perimetrali tra diaframma di piano ed elementi sismo-resistenti da contabilizzare a parte in altra voce, realizzato con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</si>
  <si>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installazione di collegamenti perimetrali tra diaframma di piano e murature d'ambito - tipo Steel Connect Wall di Kerakoll (da contabilizzare a parte); eventuale trattamento preventivo del fondo con promotore di adesione universale - tipo Primer Uni di Kerakoll - o con ancoraggio chimico realizzato mediante sistema epossidico fluido per riprese di getto - tipo Epobinder di Kerakoll (da contabilizzare a parte); miscelazione e colaggio del sistema FRC all’estradosso di superfici orizzontali, nel rispetto delle corrette tecniche applicative. 
La quantificazione è espressa per metro quadro di rinforzo considerando uno spessore di </t>
  </si>
  <si>
    <t xml:space="preserve">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</si>
  <si>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</si>
  <si>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</si>
  <si>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</si>
  <si>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</si>
  <si>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</si>
  <si>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</si>
  <si>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su sottofondo pulito e umido, applicazione di strati sottili dati a mano, con spatola metallica, di intonaco-rasante avente spessore di circa 1 – 2 mm per mano; inserimento, a malta ancora fresca, di rete di armatura in fibra di vetro alcali resistente; applicazione di secondo strato, dato a mano con spatola metallica a completo ricoprimento della rete d’armatura interposta, di intonaco rasante. 
La quantificazione è espressa per unità di superficie di rinforzo effettivamente posto in opera comprese le eventuali sovrapposizioni.</t>
  </si>
  <si>
    <t xml:space="preserve">sistema di intonacatura armata per il ripristino locale di lesioni su pareti in muratura al fine di garantire la continuità strutturale,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</si>
  <si>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 prove di accettazione del materiale; le indagini pre e post intervento; tutti i sussidi necessari per l'esecuzione dei lavori ricadenti all'interno dei costi della sicurezza indiretti.</t>
  </si>
  <si>
    <t xml:space="preserve">
L'intervento si svolge nelle seguenti fasi: spicconatura e rimozione dell’intonaco, per circa 25 cm in entrambi i lati della lesione (totale circa 50 cm), apertura delle fessure (da contabilizzare a parte); pulizia dei supporti interessati e bagnatura di tutte le superfici da trattare; risarcitura della lesione mediante l’utilizzo di malta; su sottofondo umido, applicazione di una prima mano di geomalta, spessore circa 4 – 5 mm; applicazione della rete biassiale in fibra di basalto su malta ancora fresca;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rinforzo effettivamente posto in opera comprese le eventuali sovrapposizioni.</t>
  </si>
  <si>
    <t xml:space="preserve">sistema di prevenzione antiribaltamento delle tamponature realizzato con </t>
  </si>
  <si>
    <t>- tipo sistema antiribaltamento realizzato con</t>
  </si>
  <si>
    <t xml:space="preserve">Steel Dryfast 8 </t>
  </si>
  <si>
    <t xml:space="preserve">Steel Dryfast 10 </t>
  </si>
  <si>
    <t>Tipo Steel Dryfast</t>
  </si>
  <si>
    <t xml:space="preserve">Steel Dryfast 12 </t>
  </si>
  <si>
    <t>Steel Dryfast Tamponature</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</si>
  <si>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 connessioni al telaio mediante barre elicoidali in acciaio inox; lo strato di finitura;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</si>
  <si>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rasante minerale, spessore medio 3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t>
  </si>
  <si>
    <t>realizzazione di fori pilota di opportuno diametro per la cucitura di tamponature a doppio paramento, installazione della barra di opportuna lunghezza all'interno del foro mediante apposito mandrino e installazione del tassello; 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</si>
  <si>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</si>
  <si>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 xml:space="preserve">sistema di ripristino antiribaltamento delle tamponature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</si>
  <si>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</si>
  <si>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demolizione e rimozione dell’intonaco esistente e di tutte le parti inconsistenti o incoerenti (da contabilizzare a parte); in seguito provvedere alla rimozione della polvere dai supporti effettuando un lavaggio con acqua a bassa pressione di tutte le superfici interessate al rinforzo; su sottofondo umido, applicazione di una prima mano di geomalta, spessore circa 4 – 5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presidio effettivamente posto in opera comprese le eventuali sovrapposizioni.</t>
  </si>
  <si>
    <t xml:space="preserve">sistema di prevenzione antiribaltamento delle tamponature (senza intonaco o dopo la sua asportazione)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</si>
  <si>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</si>
  <si>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</si>
  <si>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</si>
  <si>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</si>
  <si>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installate in apposito foro pilota e poste in opera mediante apposito mandrino - tipo </t>
  </si>
  <si>
    <t xml:space="preserve">È compresa la stuccatura del foro - tipo </t>
  </si>
  <si>
    <t>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</si>
  <si>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t>
  </si>
  <si>
    <t xml:space="preserve">sistema per la ricostruzione di murature lesionate con la tecnica scuci-cuci realizzato con nuovi mattoni pieni e/o pietrame allettati con </t>
  </si>
  <si>
    <t>Il prezzo è per unità di superficie effettivamente posto in opera per muratura in laterizio a una testa. È altresì compresa la fornitura e posa in opera di tutti i materiali sopra descritti, i mattoni necessari,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</si>
  <si>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La quantificazione è espressa per unità di superficie di muratura in laterizio a una testa. </t>
  </si>
  <si>
    <t xml:space="preserve">sistema per la ricostruzione di murature lesionate con la tecnica scuci-cuci con connessioni trasversali realizzato con </t>
  </si>
  <si>
    <t xml:space="preserve">Le connessioni trasversali sono realizzate nel numero di </t>
  </si>
  <si>
    <t xml:space="preserve"> elementi al mq, di lunghezza pari a </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</si>
  <si>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</si>
  <si>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riempimento del foro del diatono e dei vuoti presenti all'interno del paramento (40 kg/m2).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</si>
  <si>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unità di superficie di muratura in laterizio a una testa. </t>
  </si>
  <si>
    <t xml:space="preserve">per la ristilatura di giunti in muratura </t>
  </si>
  <si>
    <t>Il prezzo è per unità di superficie di giunto di muratura ristilato. È altresì compresa la fornitura e posa in opera di tutti i materiali sopra descritti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</si>
  <si>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stuccatura dei giunti di malta. 
La quantificazione è espressa per metro quadro di muratura ristilata.</t>
  </si>
  <si>
    <t xml:space="preserve">sistema per la ristilatura armata di murature facciavista </t>
  </si>
  <si>
    <t xml:space="preserve">poste in opera mediante inghisaggio con </t>
  </si>
  <si>
    <t>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</si>
  <si>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t>
  </si>
  <si>
    <t xml:space="preserve">sistema per la ristilatura armata dei giunti e la connessione trasversale di murature facciavista </t>
  </si>
  <si>
    <t xml:space="preserve">  elementi al metro lineare tramite </t>
  </si>
  <si>
    <t>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</si>
  <si>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t>
  </si>
  <si>
    <t xml:space="preserve">per rinforzo e consolidamento di di maschi murari tramite iniezione </t>
  </si>
  <si>
    <t>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</si>
  <si>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t>
  </si>
  <si>
    <t xml:space="preserve">sistema di rinforzo di maschi murari mediante connessione trasversale con inserimento di diatoni realizzati con </t>
  </si>
  <si>
    <t xml:space="preserve">- tipo Diatono Geosteel realizzato con Geosteel </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</si>
  <si>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</si>
  <si>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</si>
  <si>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di muratura </t>
  </si>
  <si>
    <t xml:space="preserve">sistema di rinforzo di maschi murari mediante connessione trasversale con reticolato diffuso di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</si>
  <si>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collegamento dei diatoni artificiali a fiocco tra di loro adiacenti mediante sovrapposizione dei trefoli inseriti nei giunti di malta; iniezione a bassa pressione di malta fluida per la collaborazione del connettore; fissaggio dei trefoli "sfioccati", con celatura dell’intero connettore. 
La quantificazione è espressa per metro quadro di rinforzo di muratura </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</si>
  <si>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</si>
  <si>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t>
  </si>
  <si>
    <t xml:space="preserve">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</si>
  <si>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n</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</si>
  <si>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lo strato di finitura;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</si>
  <si>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</si>
  <si>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FRCM (Fabric Reinforced Cementitious Matrix) </t>
  </si>
  <si>
    <t xml:space="preserve">per il rinforzo a pressoflessione e taglio di maschi murari applicato </t>
  </si>
  <si>
    <t xml:space="preserve">provvisto di Marcatura CE tramite ETA, realizzato con </t>
  </si>
  <si>
    <t xml:space="preserve"> elementi  al mq, tramite diatoni in fibra di acciaio galvanizzato ad altissima resistenza di lunghezza pari a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</si>
  <si>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</si>
  <si>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riempimento del foro del diatono e dei vuoti presenti all'interno del paramento (40 kg/m2).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</si>
  <si>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</si>
  <si>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installate in apposito foro pilota e poste in opera mediante apposito mandrino - tipo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</si>
  <si>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</si>
  <si>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prevedere l’allargamento al diametro 14 mm, per i primi 30 mm di profondità del foro pilota;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piegatura terminale della barra o avvitamento di apposito tassello sulla parte terminale della barra elicoidale precedentemente installata;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</si>
  <si>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</si>
  <si>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</si>
  <si>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</si>
  <si>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</si>
  <si>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cordolo armato effettivamente posto in opera, comprese le eventuali sovrapposizioni. È altresì compresa la fornitura e posa in opera di tutti i materiali sopra descritti e quanto altro occorre per dare il lavoro finito. Sono esclusi: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</si>
  <si>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inserimento di connettori realizzati con un tessuto unidirezionale in fibra di acciaio galvanizzato ad altissima resistenza (da contabilizzare a parte), previa: realizzazione del foro d’ingresso, avente dimensioni idonee per l’inserimento del connettore e profondità pari all’altezza del nuovo cordolo e per almeno 50 cm all’interno della muratura esistente, con iniezione a bassa pressione finale di malta fluida. 
La quantificazione è espressa per unità di superficie di cordolo armato effettivamente posto in opera </t>
  </si>
  <si>
    <t xml:space="preserve">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</si>
  <si>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</si>
  <si>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nei casi in cui rapporto tra i lati del pilastro sia maggiore di due. 
La quantificazione è espressa per unità di superficie di rinforzo effettivamente posto in opera comprese le eventuali sovrapposizioni.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</si>
  <si>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t>
  </si>
  <si>
    <t xml:space="preserve">sistema di connessione trasversale per il rinforzo di pilastri in muratura mediante confinamento puntuale, con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</si>
  <si>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effettivamente posto in opera </t>
  </si>
  <si>
    <t xml:space="preserve">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</si>
  <si>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l'arco;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</si>
  <si>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l'arco, eventuali lesioni presenti sia nella parte estradossale sia in quella intradossale devono essere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</si>
  <si>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</si>
  <si>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</si>
  <si>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</si>
  <si>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</si>
  <si>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sistema per rinforzo e consolidamento di archi mediante cucitura intradossale, con diatoni realizzati con </t>
  </si>
  <si>
    <t xml:space="preserve">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</si>
  <si>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</si>
  <si>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</si>
  <si>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</si>
  <si>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t>
  </si>
  <si>
    <t xml:space="preserve">per rinforzo e consolidamento di volte a botte mediante placcaggio estradossale,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</si>
  <si>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 realizzazione degli ancoraggi di estremità;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</si>
  <si>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La quantificazione è espressa per unità di superficie di rinforzo effettivamente posto in opera comprese le eventuali sovrapposizioni.</t>
  </si>
  <si>
    <t xml:space="preserve">per rinforzo e consolidamento di volte a botte mediante placcaggio intradossale, </t>
  </si>
  <si>
    <t>Il prezzo è per unità di superficie di rinforzo effettivamente posto in opera, comprese le eventuali sovrapposizioni e la realizzazione dei connettori.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 realizzazione degli ancoraggi di estremità; lo strato di finitura;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</si>
  <si>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di connettori realizzati con un tessuto unidirezionale in fibra di acciaio galvanizzato ad altissima resistenza, previa: realizzazione del foro d’ingresso, avente dimensioni idonee alla natura del connettore, confezionamento del connettore metallico mediante taglio, "sfioccatura", e arrotolamento finale del tessuto in fibra d’acciaio, inserimento del connettore preformato all’interno del foro con iniezione a bassa pressione finale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</si>
  <si>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</si>
  <si>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</si>
  <si>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estradossale, </t>
  </si>
  <si>
    <t xml:space="preserve">per rinforzo e consolidamento di volte a crociera mediante placcaggio intradossale, </t>
  </si>
  <si>
    <t xml:space="preserve">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</si>
  <si>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</si>
  <si>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estradossale, </t>
  </si>
  <si>
    <t xml:space="preserve">per rinforzo e consolidamento di volte a padiglione mediante placcaggio intradossale, </t>
  </si>
  <si>
    <t xml:space="preserve">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</si>
  <si>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</si>
  <si>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estradossale, </t>
  </si>
  <si>
    <t xml:space="preserve">per rinforzo e consolidamento di cupole mediante placcaggio intradossale, </t>
  </si>
  <si>
    <t xml:space="preserve">Steel Dryfast 6 </t>
  </si>
  <si>
    <t>Lunghezza Steel Dryfast [mm]</t>
  </si>
  <si>
    <t xml:space="preserve">Connettore Steel Dryfast 10 </t>
  </si>
  <si>
    <t xml:space="preserve">Tassello Steel Dryfast 8 </t>
  </si>
  <si>
    <t xml:space="preserve">Tassello Steel Dryfast 10 </t>
  </si>
  <si>
    <t>STL</t>
  </si>
  <si>
    <t xml:space="preserve">Steel Connect C6-75 </t>
  </si>
  <si>
    <t xml:space="preserve">Steel Connect C6-120 </t>
  </si>
  <si>
    <t xml:space="preserve">Steel Connect C6-160 </t>
  </si>
  <si>
    <t xml:space="preserve">Steel Connect C6-240 </t>
  </si>
  <si>
    <t xml:space="preserve">Steel Connect C6-300 </t>
  </si>
  <si>
    <t xml:space="preserve">Steel Connect S5-50 </t>
  </si>
  <si>
    <t xml:space="preserve">Steel Connect R </t>
  </si>
  <si>
    <t xml:space="preserve">AISI 316 </t>
  </si>
  <si>
    <t xml:space="preserve">Bussola retinata 16x1000 </t>
  </si>
  <si>
    <t>Bussola retinata 20x1000</t>
  </si>
  <si>
    <t>numero tasselli</t>
  </si>
  <si>
    <t>h</t>
  </si>
  <si>
    <t>kg</t>
  </si>
  <si>
    <t>l</t>
  </si>
  <si>
    <t>m</t>
  </si>
  <si>
    <t>mq</t>
  </si>
  <si>
    <t>ml</t>
  </si>
  <si>
    <t>Tav 1.10C</t>
  </si>
  <si>
    <t xml:space="preserve">RIPRISTINO E PREVENZIONE PER PROBLEMI DI SFONDELLAMENTO MEDIANTE APPLICAZIONE A SECCO DI </t>
  </si>
  <si>
    <t>E ANCORAGGIO CON CONNETTORI IN ACCIAIO</t>
  </si>
  <si>
    <t>RCRM</t>
  </si>
  <si>
    <t>Tipologia di travetti</t>
  </si>
  <si>
    <t xml:space="preserve">Putrelle in acciaio </t>
  </si>
  <si>
    <t xml:space="preserve">Travetti in calcestruzzo </t>
  </si>
  <si>
    <t>TRV</t>
  </si>
  <si>
    <t>Tipologia travetti</t>
  </si>
  <si>
    <t>Lunghezza connettori</t>
  </si>
  <si>
    <t xml:space="preserve">75 </t>
  </si>
  <si>
    <t xml:space="preserve">120 </t>
  </si>
  <si>
    <t xml:space="preserve">160 </t>
  </si>
  <si>
    <t xml:space="preserve">240 </t>
  </si>
  <si>
    <t xml:space="preserve">300 </t>
  </si>
  <si>
    <t>LC_6</t>
  </si>
  <si>
    <t>Lunghezza connettori [mm]</t>
  </si>
  <si>
    <t xml:space="preserve">Fornitura e posa in opera di sistema di presidio antisfondellamento a secco per solaio </t>
  </si>
  <si>
    <t xml:space="preserve">realizzato mediante </t>
  </si>
  <si>
    <t xml:space="preserve">- tipo sistema antisfondellamento a secco realizzato con </t>
  </si>
  <si>
    <t xml:space="preserve">Le connessioni al solaio sono realizzate nel numero di </t>
  </si>
  <si>
    <t xml:space="preserve"> elementi al m2, mediante connessione a secco realizzata con </t>
  </si>
  <si>
    <t xml:space="preserve">vite in acciaio autofilettante per calcestruzzo con superficie del filetto indurita e rivestimento anticorrosione, certificata CE, avente ø esterno 6,1 mm e lunghezza 75 mm </t>
  </si>
  <si>
    <t xml:space="preserve">Caratteristiche tecniche del connettore: profondità di installazione &gt; 30 mm in preforo di diametro 5 mm e profondità &gt; 35 mm. Resistenza caratteristica al pull-out 2,24 kN. </t>
  </si>
  <si>
    <r>
      <t>pz/m</t>
    </r>
    <r>
      <rPr>
        <vertAlign val="superscript"/>
        <sz val="10"/>
        <rFont val="Arial"/>
        <family val="2"/>
      </rPr>
      <t>2</t>
    </r>
  </si>
  <si>
    <t xml:space="preserve">vite in acciaio autofilettante per calcestruzzo con superficie del filetto indurita e rivestimento anticorrosione, certificata CE, avente ø esterno 6,1 mm e lunghezza 120 mm </t>
  </si>
  <si>
    <t xml:space="preserve">vite in acciaio autofilettante per calcestruzzo con superficie del filetto indurita e rivestimento anticorrosione, certificata CE, avente ø esterno 6,1 mm e lunghezza 160 mm </t>
  </si>
  <si>
    <r>
      <t>pz/m</t>
    </r>
    <r>
      <rPr>
        <vertAlign val="superscript"/>
        <sz val="10"/>
        <rFont val="Arial"/>
        <family val="2"/>
      </rPr>
      <t>2</t>
    </r>
    <r>
      <rPr>
        <sz val="11"/>
        <color theme="1"/>
        <rFont val="Calibri"/>
        <family val="2"/>
        <scheme val="minor"/>
      </rPr>
      <t/>
    </r>
  </si>
  <si>
    <t xml:space="preserve">vite in acciaio autofilettante per calcestruzzo con superficie del filetto indurita e rivestimento anticorrosione, certificata CE, avente ø esterno 6,1 mm e lunghezza 240 mm </t>
  </si>
  <si>
    <t xml:space="preserve">vite in acciaio autofilettante per calcestruzzo con superficie del filetto indurita e rivestimento anticorrosione, certificata CE, avente ø esterno 6,1 mm e lunghezza 300 mm </t>
  </si>
  <si>
    <t xml:space="preserve">vite per acciaio con superficie del filetto indurita e rivestimento anticorrosione, certificata CE, avente ø esterno 4,8 mm e lunghezza 50 mm </t>
  </si>
  <si>
    <t xml:space="preserve">rondella in acciaio zincato circolare con diametro di 76 mm e diametro del foro di 6,5 mm, utilizzabile con le viti da calcestruzzo o acciaio per sistemi di presidio antisfondellamento </t>
  </si>
  <si>
    <t>Il prezzo è per unità di superficie di presidio effettivamente posto in opera, comprese le eventuali sovrapposizioni. È altresì compresa la fornitura e posa in opera di tutti i materiali sopra descritti, l'esecuzione dei fori e quanto altro occorre per dare il lavoro finito. Sono esclusi: eventuale rimozione delle porzioni di solaio ammalorate; l'eventuale trattamento di ripristino degli elementi strutturali degradati, ammalorati, o decoesi;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</si>
  <si>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asportazione completa di intonaci ammalorati e vecchie pitture e di eventuali porizioni di cartelle in laterizio danneggiate; eventuale ripristino e/o rinforzo dei travetti danneggiati o ammalorati (da contabilizzare a parte); realizzazione dei fori pilota di diametro 5 mm per l'installazione dei connettori; posizionamento all'intradosso della rete e ancoraggio a secco mediante viti installate nei prefori con apposita rondella; installazione degli apositi ancoraggi perimetrali (da contabilizzare a parte). 
La quantificazione è espressa per unità di superficie di presidio applicato comprese le eventuali sovrapposizioni.</t>
  </si>
  <si>
    <t>Posizionamento rete e fissaggio mediante installazione dei connettori</t>
  </si>
  <si>
    <t>Si suggerisce l'utilizzo di almeno 2 connettori al metro quadro. Le barre Steel Dryfast 8 sono disponibili della lunghezza di 10 m da cui è possibile ricavare barre di lunghezza minore.</t>
  </si>
  <si>
    <t>Si suggerisce l'utilizzo di almeno 2 connettori al metro quadro. Le barre Steel Dryfast 10 sono disponibili della lunghezza di 10 m da cui è possibile ricavare barre di lunghezza minore.</t>
  </si>
  <si>
    <t xml:space="preserve">rete in fibra di vetro alcali-resistente (315 g/mq) </t>
  </si>
  <si>
    <t xml:space="preserve">rete in fibra di vetro alcali-resistente (450 g/mq) </t>
  </si>
  <si>
    <t xml:space="preserve">rete in fibra di vetro alcali-resistente (615 g/mq) </t>
  </si>
  <si>
    <t>Si suggerisce l'utilizzo di almeno 4 connettori al metro quadro. Le viti Steel Connect C6 sono disponibili della lunghezza di 75-120-160-240-300 mm.</t>
  </si>
  <si>
    <t>Si suggerisce l'utilizzo di almeno 4 connettori al metro quadro.</t>
  </si>
  <si>
    <t xml:space="preserve">RINFORZO DI MASCHI MURARI MEDIANTE TECNICA DEL CRM APPLICATO CON </t>
  </si>
  <si>
    <t xml:space="preserve">E CONNETTORI IN FIBRA DI VETRO E </t>
  </si>
  <si>
    <t xml:space="preserve">geomalta a base di pura calce idraulica naturale </t>
  </si>
  <si>
    <t xml:space="preserve">geomalta minerale strutturale tixotropica </t>
  </si>
  <si>
    <t xml:space="preserve">adesivo epossidico </t>
  </si>
  <si>
    <t xml:space="preserve">malta di pura calce idraulica naturale </t>
  </si>
  <si>
    <t xml:space="preserve">malta strutturale tixotropica </t>
  </si>
  <si>
    <t>Tipo Glass Connect L</t>
  </si>
  <si>
    <t>GCL</t>
  </si>
  <si>
    <t>MCRM</t>
  </si>
  <si>
    <t>Malta per CRM</t>
  </si>
  <si>
    <t>SMUR</t>
  </si>
  <si>
    <t>Spessore muro [cm]</t>
  </si>
  <si>
    <t xml:space="preserve">Fornitura e posa in opera di sistema CRM (Composite Reinforced Mortar) per il rinforzo a compressione di maschi murari applicato </t>
  </si>
  <si>
    <t xml:space="preserve">installata con </t>
  </si>
  <si>
    <t xml:space="preserve">inghisati mediante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</si>
  <si>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e pulizia del foro di opportuno diametro in funzione del diametro delle barre, considerando la sovrapposizione delle barre all'interno del foro nel caso di intervento su doppio lato; inserimento dei connettori all'interno del foro e fissaggio mediante ancorante chimico; posizionamento della rete avendo cura di distanziarla dal supporto mediante il fissaggio ai connettori; preparazione e stesura della malta a spruzzo con intonacatrice in spessore totale di 3-5 cm per lato. 
La quantificazione è espressa per unità di superficie di muratura rinforzata comprese le eventuali sovrapposizioni.</t>
  </si>
  <si>
    <t>Ancoraggio con resina e inserimento dei connettori</t>
  </si>
  <si>
    <t>Preparazione della superficie (entrambe le facce)</t>
  </si>
  <si>
    <t>Posizionamento rete e angolare sui connettori</t>
  </si>
  <si>
    <t>Posizionamento rete e angolare sui connettori (entrambe le facce)</t>
  </si>
  <si>
    <t>Preparazione e applicazione a spruzzo della malta</t>
  </si>
  <si>
    <t>Preparazione e applicazione a spruzzo della malta (entrambe le facce)</t>
  </si>
  <si>
    <t>Glass Connect L8</t>
  </si>
  <si>
    <t>Glass Connect L10</t>
  </si>
  <si>
    <t>Geocalce G Antisismico (3 cm)</t>
  </si>
  <si>
    <t>Geocalce G Antisismico (3 cm per faccia)</t>
  </si>
  <si>
    <t>Glass Net 315 (entrambe le facce)</t>
  </si>
  <si>
    <t>Glass Net 450 (entrambe le facce)</t>
  </si>
  <si>
    <t>Glass Net 615 (entrambe le facce)</t>
  </si>
  <si>
    <t>Glass Net A305 (stima)</t>
  </si>
  <si>
    <t>Glass Connect L8-100 (prima faccia)</t>
  </si>
  <si>
    <t>Glass Connect L8-200 (prima faccia)</t>
  </si>
  <si>
    <t>Glass Connect L8-400 (prima faccia)</t>
  </si>
  <si>
    <t>Glass Connect L8-600 (prima faccia)</t>
  </si>
  <si>
    <t>Glass Connect L10-100 (prima faccia)</t>
  </si>
  <si>
    <t>Glass Connect L10-200 (prima faccia)</t>
  </si>
  <si>
    <t>Glass Connect L10-400 (prima faccia)</t>
  </si>
  <si>
    <t>Glass Connect L10-600 (prima faccia)</t>
  </si>
  <si>
    <t>Glass Connect L8-100 (seconda faccia)</t>
  </si>
  <si>
    <t>Glass Connect L8-200 (seconda faccia)</t>
  </si>
  <si>
    <t>Glass Connect L8-400 (seconda faccia)</t>
  </si>
  <si>
    <t>Glass Connect L8-600 (seconda faccia)</t>
  </si>
  <si>
    <t>Glass Connect L10-100 (seconda faccia)</t>
  </si>
  <si>
    <t>Glass Connect L10-200 (seconda faccia)</t>
  </si>
  <si>
    <t>Glass Connect L10-400 (seconda faccia)</t>
  </si>
  <si>
    <t>Glass Connect L10-600 (seconda faccia)</t>
  </si>
  <si>
    <t xml:space="preserve">ancorante chimico </t>
  </si>
  <si>
    <t>Geolite (3 cm)</t>
  </si>
  <si>
    <t>Geolite (3 cm per faccia)</t>
  </si>
  <si>
    <t>Biocalce Muratura (3 cm)</t>
  </si>
  <si>
    <t>Biocalce Muratura (3 cm per faccia)</t>
  </si>
  <si>
    <t>Metric R3 Tixo (3 cm)</t>
  </si>
  <si>
    <t>Metric R3 Tixo (3 cm per faccia)</t>
  </si>
  <si>
    <t>Metric R4 Tixo (3 cm)</t>
  </si>
  <si>
    <t>Metric R4 Tixo (3 cm per faccia)</t>
  </si>
  <si>
    <t xml:space="preserve">E BARRE ELICOIDALI IN ACCIAIO INOX 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</si>
  <si>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installazione della barra elicoidale all’interno del foro mediante apposito mandrino; posizionamento della rete avendo cura di distanziarla dal supporto mediante il fissaggio ai connettori e successiva piegatura a 90° degli stessi; preparazione e stesura della malta a spruzzo con intonacatrice in spessore totale di 3-5 cm per lato. 
La quantificazione è espressa per unità di superficie di muratura rinforzata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</si>
  <si>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</si>
  <si>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Installazione e piegatura dei connettori</t>
  </si>
  <si>
    <t xml:space="preserve">ancorante chimico in resina epossidica bicomponente </t>
  </si>
  <si>
    <r>
      <t>Caratteristiche dell'ancorante: conforme alla resistenza sismica C1 - C2; resistenza alla trazione assiale 24,3 N/mm</t>
    </r>
    <r>
      <rPr>
        <vertAlign val="superscript"/>
        <sz val="10"/>
        <rFont val="Arial"/>
        <family val="2"/>
      </rPr>
      <t>2</t>
    </r>
    <r>
      <rPr>
        <sz val="10"/>
        <rFont val="Arial"/>
        <family val="2"/>
      </rPr>
      <t xml:space="preserve">. </t>
    </r>
  </si>
  <si>
    <t xml:space="preserve">Caratteristiche tecniche certificate dell'ancorante: specifico per ancoraggi di sistemi compositi, ancoraggi e connessioni di barre d’armatura post-installate, provvisto di marcatura CE e benestare tecnico europeo ETA per ancoraggi dei sistemi compositi SRG, sistemi di ancoraggio e fissaggio di elementi in acciaio su calcestruzzo fessurato e non fessurato, in categoria sismica C2 e conforme ai requisiti prestazionali richiesti dalla norma EN 1504-6 per l’inghisaggio di barre di ancoraggio, temperatura di esercizio -40°C +72 °C. Il sistema di iniezione deve presentare una resistenza caratteristica di adesione in condizioni sismiche ETA C2 almeno pari a 5,1 MPa per un diametro M24, secondo EAD 330499-01-0601 (Opzione 1, Allegato E), resistenza alla compressione 44,2 MPa, resistenza alla compressione 122 MPa e vita utile certificata 100 anni secondo EAD 330499-01-0601 (Allegato C). </t>
  </si>
  <si>
    <t xml:space="preserve">Rinforzo V 40 </t>
  </si>
  <si>
    <t>Keraklima Eco Granello</t>
  </si>
  <si>
    <t xml:space="preserve">Caratteristiche tecniche certificate del sistema epossidico: Euroclasse di reazione al fuoco D-s2,d0 (EN 13501-1); emissione di sostanze organiche volatili EC1 Plus certificato GEV-Emicode; temperatura di transizione vetrosa +60 °C (EN 12614). </t>
  </si>
  <si>
    <t>Tav 1.6A</t>
  </si>
  <si>
    <t>Tav 1.6B</t>
  </si>
  <si>
    <t>Tav 1.4A</t>
  </si>
  <si>
    <t xml:space="preserve">RINFORZO A FLESSIONE DI PILASTRI MEDIANTE PLACCAGGIO CON </t>
  </si>
  <si>
    <t xml:space="preserve">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</si>
  <si>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RINFORZO DI PIALSTRI MEDIANTE RICOSTRUZIONE VOLUMETRICA MONOLITICA CON AUMENTO DI SEZIONE E ARMATURA INTEGRATIVA, CON GETTO COLLABORANTE DI GEOMALTA MINERALE STRUTTURALE COLABILE</t>
  </si>
  <si>
    <t xml:space="preserve">rinforzo strutturale di pilastri mediante ricostruzione volumetrica monolitica con aumento di sezione tramite getto entro cassero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</si>
  <si>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</si>
  <si>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</si>
  <si>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1.4B</t>
  </si>
  <si>
    <t xml:space="preserve">
L'intervento si svolge nelle seguenti fasi: eventuale trattamento di ripristino delle superfici degradate, ammalorate, decoese o non planari (da contabilizzare a parte), irruvidimento della superficie garantendo un'asperità di almeno 0,5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</si>
  <si>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1.5A</t>
  </si>
  <si>
    <t xml:space="preserve">RINFORZO A TAGLIO E CONFINAMENTO DI PILASTRI MEDIANTE PLACCAGGIO CON </t>
  </si>
  <si>
    <t>Tav 1.5B</t>
  </si>
  <si>
    <t xml:space="preserve">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</si>
  <si>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RINFORZO DI SETTI IN C.A. MEDIANTE PLACCAGGIO CON </t>
  </si>
  <si>
    <t>Tav 1.11D</t>
  </si>
  <si>
    <t>Tav 1.12A</t>
  </si>
  <si>
    <t>RINFORZO DI TRAVI MEDIANTE RICOSTRUZIONE VOLUMETRICA MONOLITICA CON AUMENTO DI SEZIONE E ARMATURA INTEGRATIVA, CON GETTO COLLABORANTE DI GEOMALTA MINERALE STRUTTURALE COLABILE</t>
  </si>
  <si>
    <t xml:space="preserve">rinforzo strutturale di travi mediante ricostruzione volumetrica monolitica con aumento di sezione tramite getto entro cassero realizzato con </t>
  </si>
  <si>
    <t>Tav 1.12B</t>
  </si>
  <si>
    <t>RINFORZO DI TRAVI MEDIANTE RICOSTRUZIONE VOLUMETRICA MONOLITICA ED AUMENTO DI SEZIONE, CON GETTO COLLABORANTE DI GEOMALTA MINERALE COLABILE  FIBRORINFORZATA AD ALTISSIMA PRESTAZIONE</t>
  </si>
  <si>
    <t xml:space="preserve">sistema FRC (Fiber Reinforced Concrete) per il rinforzo di travi mediante ricostruzione volumetrica monolitica con aumento di sezione mediante getto entro cassero, realizzato con </t>
  </si>
  <si>
    <t>Tav 1.13A</t>
  </si>
  <si>
    <t>Tav 1.13B</t>
  </si>
  <si>
    <t>Tav 1.14A</t>
  </si>
  <si>
    <t>Tav 1.14B</t>
  </si>
  <si>
    <t>COLLEGAMENTO RIGIDO TRA SOLETTA INDUSTRIALE IN C.A. E PILASTRO PREFABBRICATO MEDIANTE ADESIVO EPOSSIDICO</t>
  </si>
  <si>
    <t xml:space="preserve">collegamento rigido tra pavimento industriale e pilastro prefabbricato, mediante barre metalliche inghisate con </t>
  </si>
  <si>
    <t>Tav 1.28A</t>
  </si>
  <si>
    <t>Tav 1.28B</t>
  </si>
  <si>
    <t>Tav 1.30A</t>
  </si>
  <si>
    <t>Tav 1.30B</t>
  </si>
  <si>
    <t>Tav 1.11C</t>
  </si>
  <si>
    <t xml:space="preserve">Steel Dryfast 8 - AISI 316 </t>
  </si>
  <si>
    <t xml:space="preserve">Steel Dryfast 10 - AISI 316 </t>
  </si>
  <si>
    <t xml:space="preserve">Steel Dryfast 12 - AISI 316 </t>
  </si>
  <si>
    <t xml:space="preserve">Steel Dryfast 8 - AISI 304 </t>
  </si>
  <si>
    <t xml:space="preserve">Steel Dryfast 10 - AISI 304 </t>
  </si>
  <si>
    <t xml:space="preserve">Steel Dryfast 12 - AISI 304 </t>
  </si>
  <si>
    <t xml:space="preserve">certificate EN 845-1 in acciaio Inox AISI 304, provviste di marcatura CE </t>
  </si>
  <si>
    <t xml:space="preserve">certificate EN 845-1 in acciaio Inox AISI 304, provviste di marcatura CE, </t>
  </si>
  <si>
    <t xml:space="preserve">Steel Dryfast 6 - AISI 304 </t>
  </si>
  <si>
    <t xml:space="preserve">Steel Dryfast 6 - AISI 316 </t>
  </si>
  <si>
    <t xml:space="preserve">barre elicoidali certificate EN 845-1 in acciaio inox AISI 316, provviste di marcatura CE </t>
  </si>
  <si>
    <t>Tipo acciaio</t>
  </si>
  <si>
    <t xml:space="preserve">AISI 304 </t>
  </si>
  <si>
    <t>AISI</t>
  </si>
  <si>
    <t>MSL</t>
  </si>
  <si>
    <t>Malta solaio</t>
  </si>
  <si>
    <t>Malta ringrosso</t>
  </si>
  <si>
    <t xml:space="preserve">Geolite Neos </t>
  </si>
  <si>
    <t>Sistema FRC</t>
  </si>
  <si>
    <t>Sistema FRC solai</t>
  </si>
  <si>
    <t>SIS_1</t>
  </si>
  <si>
    <t>SIS_2</t>
  </si>
  <si>
    <t xml:space="preserve">Le fibre sono provviste di marcatura CE 14889-1 e hanno le seguenti caratteristiche: lunghezza 13 mm, diametro 0,20 mm; resistenza a trazione ≥ 3100 MPa; modulo elastico ≥ 200 Gpa, allungmento a rottura Aft&gt;1%. </t>
  </si>
  <si>
    <t xml:space="preserve">Le fibre uncinate sono provviste di marcatura CE 14889-1 e hanno le seguenti caratteristiche: lunghezza 25 mm, diametro 0,30 mm; resistenza a trazione ≥ 3100 MPa; modulo elastico ≥ 200 Gpa, allungamento a rottura Aft&gt;1%. </t>
  </si>
  <si>
    <t xml:space="preserve"> di Kerakoll. </t>
  </si>
  <si>
    <t xml:space="preserve">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t>
  </si>
  <si>
    <t xml:space="preserve">Caratteristiche tecniche certificate del sistema: resistenza a compressione a 28 gg (valore caratteristico) &gt; 87,94 MPa (EN 12190-3); resistenza a trazione per flessione a 28 gg  5,72 MPa (valore medio CNR DT 204); modulo elastico a compressione a 28 gg &gt; 41,20 GPa (NTC 2018); classe di tenacità fR,1k=9,37 MPa, fR,2k=8,36 MPa, fR,3k=7,10 MPa e fR,4k=5,82 MPa e fR,1k/fR,3k=0,760, classe di tenacità 8b (valori caratteristici, EN 14651). </t>
  </si>
  <si>
    <t xml:space="preserve">Caratteristiche tecniche certificate del sistema: resistenza a compressione a 28 gg (valore caratteristico) &gt; 118 MPa (EN 12190-3); resistenza a trazione per flessione a 28 gg  5,41 MPa (valore medio CNR DT 204); modulo elastico a compressione a 28 gg &gt; 44,66 GPa (NTC 2018); classe di tenacità fR,1k=9,37 MPa, fR,2k=8,78 MPa, fR,3k=7,31 MPa e fR,4k=5,91 MPa e fR,1k/fR,3k=0,780, classe di tenacità 8b (valori caratteristici, EN 14651). </t>
  </si>
  <si>
    <t xml:space="preserve">Caratteristiche tecniche certificate del sistema: resistenza a compressione a 28 gg (valore caratteristico) &gt; 86 MPa (EN 12190-3); resistenza a trazione per flessione a 28 gg  5,35 MPa (valore medio CNR DT 204); modulo elastico a compressione a 28 gg &gt; 40,96 GPa (NTC 2018); classe di tenacità fR,1k=11,09 MPa, fR,2k=11,27 MPa, fR,3k=9,99 MPa e fR,4k=8,11 MPa e fR,1k/fR,3k=0,90, classe di tenacità 10C (valori caratteristici, EN 14651). </t>
  </si>
  <si>
    <r>
      <t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t>
    </r>
    <r>
      <rPr>
        <sz val="11"/>
        <color rgb="FFFF0000"/>
        <rFont val="Calibri"/>
        <family val="2"/>
        <scheme val="minor"/>
      </rPr>
      <t>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t>
    </r>
    <r>
      <rPr>
        <sz val="11"/>
        <color theme="1"/>
        <rFont val="Calibri"/>
        <family val="2"/>
        <scheme val="minor"/>
      </rPr>
      <t xml:space="preserve"> </t>
    </r>
  </si>
  <si>
    <t>6,5% del peso della polvere</t>
  </si>
  <si>
    <t>3,5% del peso della polvere</t>
  </si>
  <si>
    <t>Calcestruzzo</t>
  </si>
  <si>
    <t>Legno</t>
  </si>
  <si>
    <t>Tipologia di connessione</t>
  </si>
  <si>
    <t>Chimica</t>
  </si>
  <si>
    <t>Meccanica</t>
  </si>
  <si>
    <t>Diametro connettore</t>
  </si>
  <si>
    <t>10 mm</t>
  </si>
  <si>
    <t>12 mm</t>
  </si>
  <si>
    <t>N° connettori al mq</t>
  </si>
  <si>
    <t>Supporto solai FRC</t>
  </si>
  <si>
    <t>SUP_FRC</t>
  </si>
  <si>
    <t>Trave</t>
  </si>
  <si>
    <t>Singolo tavolato</t>
  </si>
  <si>
    <t>Doppio tavolato</t>
  </si>
  <si>
    <t>Numero di viti</t>
  </si>
  <si>
    <t>Elemento</t>
  </si>
  <si>
    <t>CON_CLS</t>
  </si>
  <si>
    <t>DIA_CON_CLS</t>
  </si>
  <si>
    <t>ELE_FRC</t>
  </si>
  <si>
    <t>NVITI</t>
  </si>
  <si>
    <t>Numero viti connettore</t>
  </si>
  <si>
    <t xml:space="preserve"> Il connettore è provvisto di marcatura CE per il fissaggio su calcestruzzo fessurato e non fessurato in categoria di prestazione sismica C1 in accordo a  EAD 330232-00-0601 tramite ETA 15/0784. Caratteristiche tecniche del connettore: Valore di resistenza a taglio caratteristica per calcestruzzo con Rc 10 ≥ 19,1 kN; valore di resistenza a taglio caratteristica per calcestruzzo con Rc  20 ≥ 21,6 kN. </t>
  </si>
  <si>
    <t xml:space="preserve"> Il connettore è provvisto di marcatura CE per il fissaggio su calcestruzzo fessurato e non fessurato in categoria di prestazione sismica C1 in accordo a  EAD 330232-00-0601 tramite ETA 15/0784 e EAD 330747-00-0601 tramite ETA 15/0785. Caratteristiche tecniche del connettore: Valore di resistenza a taglio caratteristica per calcestruzzo con Rc 10 ≥ 14,7 kN; valore di resistenza a taglio caratteristica per calcestruzzo con Rc  20 ≥ 17,9 kN. </t>
  </si>
  <si>
    <t xml:space="preserve"> Il connettore è provvisto di marcatura CE in accordo con EAD 130090-00-0303 sia per calcestruzzo che per sistemi FRC. </t>
  </si>
  <si>
    <t>connettore verticale a secco in acciaio zincato</t>
  </si>
  <si>
    <t>connettore verticale a secco in acciaio galvanizzato con diametro esterno di 12 mm e lunghezza di 100 mm</t>
  </si>
  <si>
    <t>connettore verticale a secco in acciaio galvanizzato con diametro esterno di 10 mm e lunghezza di 80 mm</t>
  </si>
  <si>
    <t>Realizzazione del sistema di connessione</t>
  </si>
  <si>
    <t>Steel Connect W 45-100</t>
  </si>
  <si>
    <t>Steel Connect W 45-160</t>
  </si>
  <si>
    <t xml:space="preserve">Steel Connect W 90-120 </t>
  </si>
  <si>
    <t xml:space="preserve">Steel Connect W 2x45-160 </t>
  </si>
  <si>
    <t>Steel Connect W 2x45-160</t>
  </si>
  <si>
    <t xml:space="preserve">Steel Connect W 45-100 </t>
  </si>
  <si>
    <t xml:space="preserve">Steel Connect W 45-160 </t>
  </si>
  <si>
    <t xml:space="preserve">Steel Connect W 90-80 </t>
  </si>
  <si>
    <t xml:space="preserve">Steel Fiber Hook </t>
  </si>
  <si>
    <t xml:space="preserve">Steel Connect W 2x90-120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</si>
  <si>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applicazione di rete metallica elettrosaldata distanziata dal supporto esistente (da contabilizzare a parte); eventuale trattamento preventivo del fondo con promotore di adesione universale - tipo Primer Uni di Kerakoll - o con ancoraggio chimico realizzato mediante sistema epossidico fluido per riprese di getto o ancoraggio meccanico; miscelazione e colaggio della malta all’estradosso di superfici orizzontali, nel rispetto delle corrette tecniche applicative. 
La quantificazione è espressa per metro quadro di rinforzo considerando uno spessore di </t>
  </si>
  <si>
    <t xml:space="preserve">Steel Connect W </t>
  </si>
  <si>
    <t xml:space="preserve">per il rinforzo a flessione e irrigidimento estradossale di solaio in legno, realizzato con </t>
  </si>
  <si>
    <t xml:space="preserve">geomalta minerale certificata semi tixotropica a base di geolegante a bassissimo contenuto di polimeri petrolchimici ed esente da fibre organiche </t>
  </si>
  <si>
    <t xml:space="preserve">fibre in acciaio ad alta resistenza e alto indice di carbonio </t>
  </si>
  <si>
    <t xml:space="preserve">fibre in acciaio uncinate ad alta resistenza e alto indice di carbonio </t>
  </si>
  <si>
    <t xml:space="preserve"> cm. È altresì compresa la fornitura e posa in opera di tutti i materiali sopra descritti e quanto altro occorre per dare il lavoro finito. Sono esclusi: l'eventuale connessione perimetrale;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</si>
  <si>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t>
  </si>
  <si>
    <t xml:space="preserve"> Il sistema epossidico è provvisto di marcatura CE e conforme ai requisiti prestazionali richiesti dalla Norma EN 1504-4 per prodotti per l’incollaggio strutturale e dalla EN 1504-6 per l’ancoraggio. Caratteristiche tecniche certificate: viscosità dell’impasto circa 1180 mPas con rotore 3 RPM 20 (metodo Brookfield), aderenza al calcestruzzo secco e umido superata (EN 12636), resistenza al taglio &gt; 16 MPa (EN 12615), ritiro volumetrico &lt; 0.1% (EN 12617-1), lavorabilità a +23 °C 75 min. (EN ISO 9514), temperatura temperatura di transizione vetrosa +60 °C (EN 12614), modulo elastico secante in compressione 3200 MPa, durabilità specifica superata resistente ai cicli di gelo-disgelo (EN 13733), resistenza allo sfilamento della barra d'acciaio 0.37 mm (EN1881), scorrimento viscoso 0.46 mm (EN 1544), reazione al fuoco Euroclasse E (EN 13501-1). 	
</t>
  </si>
  <si>
    <t>Getto di geomalta fibrorinforzata</t>
  </si>
  <si>
    <t>Getto di geomalta fibrorinforzata e massaggiatura delle superfici</t>
  </si>
  <si>
    <t xml:space="preserve">
L'intervento si svolge nelle seguenti fasi: puntellatura del solaio (da contabilizzare a parte), demolizione e rimozione di pavimentazioni e massetti esistenti (da contabilizzare a parte), eventuale asportazione del calcestruzzo ammalorato mediante idroscarifica (da contabilizzare a parte), irruvidimento e pulizia delle superfici esistenti; eventuale installazione di collegamenti a taglio tra solaio esistente e soletta collaborante; eventuale trattamento preventivo del fondo con promotore di adesione universale - tipo Primer Uni di Kerakoll (da contabilizzare a parte) - o con ancoraggio chimico realizzato mediante sistema epossidico fluido per riprese di getto; miscelazione e colaggio del sistema FRC all’estradosso delle superfici, nel rispetto delle corrette tecniche applicative. 
La quantificazione è espressa per metro quadro di rinforzo considerando uno spessore di </t>
  </si>
  <si>
    <t xml:space="preserve">La connessione alla soletta esistente è realizzata mediante </t>
  </si>
  <si>
    <t xml:space="preserve"> cm. È altresì compresa la fornitura e posa in opera di tutti i materiali sopra descritti e quanto altro occorre per dare il lavoro finito. Sono esclusi: l'eventuale connessione perimetrale; la puntellatura; la rimozione di pavimenti e massetti; la posa di foglio impermeabile traspirante; le prove di accettazione del materiale; le indagini pre e post intervento; tutti i sussidi necessari per l'esecuzione dei lavori ricadenti all'interno dei costi della sicurezza indiretti.</t>
  </si>
  <si>
    <t xml:space="preserve">
L'intervento si svolge nelle seguenti fasi: puntellatura del solaio (da contabilizzare a parte), demolizione e rimozione di pavimentazioni e massetti esistenti (da contabilizzare a parte); installazione di collegamenti a taglio tra solaio esistente e soletta collaborante; miscelazione e colaggio del sistema FRC all’estradosso delle superfici, nel rispetto delle corrette tecniche applicative. 
La quantificazione è espressa per metro quadro di rinforzo considerando uno spessore di </t>
  </si>
  <si>
    <t>Installazione dei connettori verticali</t>
  </si>
  <si>
    <t xml:space="preserve"> cm. È altresì compresa la fornitura e posa in opera di tutti i materiali sopra descritti e quanto altro occorre per dare il lavoro finito. Sono esclusi: l'armatura di connessione; la puntellatura; la rimozione di pavimenti e massetti; eventuali primer per promuovere l'adesione al substrato; eventuali  le prove di accettazione del materiale; le indagini pre e post intervento; tutti i sussidi necessari per l'esecuzione dei lavori ricadenti all'interno dei costi della sicurezza indiretti.</t>
  </si>
  <si>
    <t xml:space="preserve">Flex Paint </t>
  </si>
  <si>
    <t xml:space="preserve">Universal Wall Primer </t>
  </si>
  <si>
    <r>
      <t>La malta è provvista di marcatura CE e conforme ai requisiti prestazionali richiesti dalla Norma EN 1504‑3, Classe R4 (stagionatura CC e PCC) per la ricostruzione volumetrica e il consolidamento, dalla EN 1504-6 per l’ancoraggio ad effetto espansivo di armatura in acciaio; nessuna corrosione della barra metallica (EN 15183), resistenza a compressione a 28 gg &gt; 90 MPa (EN 12190), resistenza a trazione per flessione a 28 gg &gt; 9 MPa (EN 196-1), legame di aderenza a 28 gg &gt; 2 MPa (EN 1542), modulo elastico E a 28 gg ≥ 20 GPa (EN 13412), resistente alla carbonatazione (EN 13295),</t>
    </r>
    <r>
      <rPr>
        <sz val="11"/>
        <color rgb="FFFF0000"/>
        <rFont val="Calibri"/>
        <family val="2"/>
        <scheme val="minor"/>
      </rPr>
      <t xml:space="preserve"> emissione di sostanze organiche volatili EC1 Plus certificato GEV-Emicode, rispondente ai requisiti CAM (Criteri Ambientali Minimi) dei paragrafi 2.5, 2.5.1, 3.2.3 e 3.2.8 del DM 23/06/2022, </t>
    </r>
    <r>
      <rPr>
        <sz val="11"/>
        <color theme="1"/>
        <rFont val="Calibri"/>
        <family val="2"/>
        <scheme val="minor"/>
      </rPr>
      <t xml:space="preserve">con certificazione ambientale EPD in accordo con ISO 14025:2006 and EN 15804:2012+A2:2019/AC:2021.  </t>
    </r>
  </si>
  <si>
    <t xml:space="preserve">rete biassiale bilanciata in fibra di basalto e acciaio inox AISI 304 con trattamento protettivo alcali-resistente con resina all'acqua priva di solventi (massa totale 200 g/mq) </t>
  </si>
  <si>
    <t xml:space="preserve">rete biassiale bilanciata in fibra di basalto e acciaio inox AISI 304 con trattamento protettivo alcali-resistente con resina all'acqua priva di solventi (massa totale 400 g/mq) </t>
  </si>
  <si>
    <r>
      <t xml:space="preserve">Caratteristiche tecniche del connettore: installazione con preforo di diametro 2-4 mm. Resistenza caratteristica a trazione su supporto in acciaio di spessore </t>
    </r>
    <r>
      <rPr>
        <sz val="10"/>
        <rFont val="Calibri"/>
        <family val="2"/>
      </rPr>
      <t>≥</t>
    </r>
    <r>
      <rPr>
        <sz val="10"/>
        <rFont val="Arial"/>
        <family val="2"/>
      </rPr>
      <t xml:space="preserve"> 1,5 mm ≥ 1,88 kN. </t>
    </r>
  </si>
  <si>
    <t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t>
  </si>
  <si>
    <t xml:space="preserve">Geolite Magma Xenon &amp; Steel Fiber </t>
  </si>
  <si>
    <t>pz</t>
  </si>
  <si>
    <t xml:space="preserve">Geolite Magma Xenon &amp; Steel Fiber Hook </t>
  </si>
  <si>
    <t xml:space="preserve">Geolite Neos &amp; Steel Fiber Hook </t>
  </si>
  <si>
    <t>Malta per ricostruzione</t>
  </si>
  <si>
    <t>RINFORZO DI PILASTRI MEDIANTE RICOSTRUZIONE VOLUMETRICA MONOLITICA ED AUMENTO DI SEZIONE, CON GETTO COLLABORANTE DI GEOMALTA MINERALE COLABILE FIBRORINFORZATA AD ALTISSIMA PRESTAZIONE</t>
  </si>
  <si>
    <t xml:space="preserve">Geolite Magma &amp; Steel Fiber </t>
  </si>
  <si>
    <t xml:space="preserve">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</si>
  <si>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Caratteristiche tecniche certificate della barra: carico di rottura a trazione ≥ 18,9 kN;  carico di rottura a taglio ≥ 15,0 kN; modulo elastico ≥ 120 GPa; deformazione ultima a rottura ≥ 3,9%; area nominale 14,8 mm2. </t>
  </si>
  <si>
    <t>* Prezzi materiali Kerakoll = Listino 05-2026. Prezzi manodopera = Prezziario DEI (I Semestre 2026) - Media Nazionale.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</si>
</sst>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164" formatCode="0.000"/>
    <numFmt numFmtId="165" formatCode="[$€-2]\ #,##0.00"/>
    <numFmt numFmtId="166" formatCode="[$€-2]\ #,##0.000"/>
    <numFmt numFmtId="167" formatCode="[$€-2]\ #,##0.00;[Red]\-[$€-2]\ #,##0.00"/>
    <numFmt numFmtId="168" formatCode="[$€-2]\ #,##0.000;[Red]\-[$€-2]\ #,##0.000"/>
    <numFmt numFmtId="169" formatCode="0.0%"/>
  </numFmts>
  <fonts count="39" x14ac:knownFonts="1">
    <font>
      <sz val="11"/>
      <color theme="1"/>
      <name val="Calibri"/>
      <family val="2"/>
      <scheme val="minor"/>
    </font>
    <font>
      <b/>
      <sz val="11"/>
      <color theme="1"/>
      <name val="Calibri"/>
      <family val="2"/>
      <scheme val="minor"/>
    </font>
    <font>
      <sz val="19.899999999999999"/>
      <color indexed="8"/>
      <name val="Arial"/>
      <family val="2"/>
    </font>
    <font>
      <b/>
      <u/>
      <sz val="14"/>
      <color rgb="FFFF0000"/>
      <name val="Arial"/>
      <family val="2"/>
    </font>
    <font>
      <b/>
      <u/>
      <sz val="14"/>
      <name val="Arial"/>
      <family val="2"/>
    </font>
    <font>
      <b/>
      <sz val="11"/>
      <name val="Arial"/>
      <family val="2"/>
    </font>
    <font>
      <sz val="10"/>
      <name val="Arial"/>
      <family val="2"/>
    </font>
    <font>
      <b/>
      <sz val="11"/>
      <name val="Calibri"/>
      <family val="2"/>
      <scheme val="minor"/>
    </font>
    <font>
      <i/>
      <sz val="11"/>
      <color theme="1"/>
      <name val="Calibri"/>
      <family val="2"/>
      <scheme val="minor"/>
    </font>
    <font>
      <b/>
      <sz val="11"/>
      <color indexed="8"/>
      <name val="Arial"/>
      <family val="2"/>
    </font>
    <font>
      <sz val="11"/>
      <name val="Arial"/>
      <family val="2"/>
    </font>
    <font>
      <sz val="11"/>
      <color indexed="8"/>
      <name val="Arial"/>
      <family val="2"/>
    </font>
    <font>
      <b/>
      <u/>
      <sz val="11"/>
      <name val="Arial"/>
      <family val="2"/>
    </font>
    <font>
      <b/>
      <sz val="10"/>
      <name val="Arial"/>
      <family val="2"/>
    </font>
    <font>
      <b/>
      <sz val="7"/>
      <name val="Arial"/>
      <family val="2"/>
    </font>
    <font>
      <sz val="11"/>
      <color theme="1"/>
      <name val="Arial"/>
      <family val="2"/>
    </font>
    <font>
      <b/>
      <sz val="11"/>
      <color theme="1"/>
      <name val="Arial"/>
      <family val="2"/>
    </font>
    <font>
      <sz val="8"/>
      <name val="Calibri"/>
      <family val="2"/>
      <scheme val="minor"/>
    </font>
    <font>
      <b/>
      <sz val="10"/>
      <color rgb="FFFF0000"/>
      <name val="Arial"/>
      <family val="2"/>
    </font>
    <font>
      <sz val="10"/>
      <color theme="1"/>
      <name val="Arial"/>
      <family val="2"/>
    </font>
    <font>
      <sz val="11"/>
      <color rgb="FFFF0000"/>
      <name val="Calibri"/>
      <family val="2"/>
      <scheme val="minor"/>
    </font>
    <font>
      <sz val="10"/>
      <color rgb="FFFF0000"/>
      <name val="Arial"/>
      <family val="2"/>
    </font>
    <font>
      <b/>
      <sz val="19.899999999999999"/>
      <color rgb="FFAFCDAF"/>
      <name val="Arial"/>
      <family val="2"/>
    </font>
    <font>
      <b/>
      <sz val="11"/>
      <color rgb="FF414141"/>
      <name val="Arial"/>
      <family val="2"/>
    </font>
    <font>
      <b/>
      <sz val="12"/>
      <color rgb="FFAFCDAF"/>
      <name val="Arial"/>
      <family val="2"/>
    </font>
    <font>
      <b/>
      <i/>
      <sz val="10"/>
      <color rgb="FFAFCDAF"/>
      <name val="Arial"/>
      <family val="2"/>
    </font>
    <font>
      <b/>
      <sz val="16"/>
      <color rgb="FFAFCDAF"/>
      <name val="Arial"/>
      <family val="2"/>
    </font>
    <font>
      <b/>
      <u/>
      <sz val="11"/>
      <color rgb="FF414141"/>
      <name val="Arial"/>
      <family val="2"/>
    </font>
    <font>
      <b/>
      <sz val="12"/>
      <color rgb="FF414141"/>
      <name val="Calibri"/>
      <family val="2"/>
      <scheme val="minor"/>
    </font>
    <font>
      <sz val="10"/>
      <color rgb="FF414141"/>
      <name val="Arial"/>
      <family val="2"/>
    </font>
    <font>
      <sz val="11"/>
      <color rgb="FF414141"/>
      <name val="Arial"/>
      <family val="2"/>
    </font>
    <font>
      <b/>
      <sz val="14"/>
      <color rgb="FF414141"/>
      <name val="Arial"/>
      <family val="2"/>
    </font>
    <font>
      <sz val="11"/>
      <color rgb="FF414141"/>
      <name val="Calibri"/>
      <family val="2"/>
      <scheme val="minor"/>
    </font>
    <font>
      <b/>
      <sz val="8"/>
      <color rgb="FF414141"/>
      <name val="Arial"/>
      <family val="2"/>
    </font>
    <font>
      <sz val="11"/>
      <color theme="1"/>
      <name val="Calibri"/>
      <family val="2"/>
      <scheme val="minor"/>
    </font>
    <font>
      <sz val="10"/>
      <name val="Calibri"/>
      <family val="2"/>
    </font>
    <font>
      <sz val="9"/>
      <name val="Arial"/>
      <family val="2"/>
    </font>
    <font>
      <vertAlign val="superscript"/>
      <sz val="10"/>
      <name val="Arial"/>
      <family val="2"/>
    </font>
    <font>
      <sz val="11"/>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6" tint="0.79998168889431442"/>
        <bgColor indexed="64"/>
      </patternFill>
    </fill>
    <fill>
      <patternFill patternType="solid">
        <fgColor rgb="FFFFFFCC"/>
        <bgColor indexed="64"/>
      </patternFill>
    </fill>
    <fill>
      <patternFill patternType="solid">
        <fgColor rgb="FFFFFF00"/>
        <bgColor indexed="64"/>
      </patternFill>
    </fill>
    <fill>
      <patternFill patternType="solid">
        <fgColor rgb="FFFFC000"/>
        <bgColor indexed="64"/>
      </patternFill>
    </fill>
    <fill>
      <patternFill patternType="solid">
        <fgColor rgb="FFAFCDAF"/>
        <bgColor indexed="64"/>
      </patternFill>
    </fill>
  </fills>
  <borders count="42">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auto="1"/>
      </right>
      <top/>
      <bottom/>
      <diagonal/>
    </border>
    <border>
      <left style="medium">
        <color indexed="64"/>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medium">
        <color indexed="64"/>
      </right>
      <top style="thin">
        <color indexed="64"/>
      </top>
      <bottom/>
      <diagonal/>
    </border>
    <border>
      <left style="thin">
        <color auto="1"/>
      </left>
      <right/>
      <top/>
      <bottom/>
      <diagonal/>
    </border>
    <border>
      <left style="thin">
        <color auto="1"/>
      </left>
      <right/>
      <top style="thin">
        <color auto="1"/>
      </top>
      <bottom style="thin">
        <color auto="1"/>
      </bottom>
      <diagonal/>
    </border>
  </borders>
  <cellStyleXfs count="5">
    <xf numFmtId="0" fontId="0" fillId="0" borderId="0"/>
    <xf numFmtId="0" fontId="6" fillId="0" borderId="0"/>
    <xf numFmtId="44" fontId="6" fillId="0" borderId="0" applyFont="0" applyFill="0" applyBorder="0" applyAlignment="0" applyProtection="0"/>
    <xf numFmtId="0" fontId="34" fillId="0" borderId="0"/>
    <xf numFmtId="9" fontId="34" fillId="0" borderId="0" applyFont="0" applyFill="0" applyBorder="0" applyAlignment="0" applyProtection="0"/>
  </cellStyleXfs>
  <cellXfs count="316">
    <xf numFmtId="0" fontId="0" fillId="0" borderId="0" xfId="0"/>
    <xf numFmtId="0" fontId="0" fillId="3" borderId="0" xfId="0" applyFill="1" applyProtection="1">
      <protection locked="0"/>
    </xf>
    <xf numFmtId="0" fontId="5" fillId="2" borderId="7" xfId="0" applyFont="1" applyFill="1" applyBorder="1" applyAlignment="1" applyProtection="1">
      <alignment horizontal="center" vertical="top"/>
      <protection locked="0"/>
    </xf>
    <xf numFmtId="0" fontId="0" fillId="3" borderId="0" xfId="0" applyFill="1" applyAlignment="1" applyProtection="1">
      <alignment wrapText="1"/>
      <protection locked="0"/>
    </xf>
    <xf numFmtId="0" fontId="6" fillId="3" borderId="0" xfId="0" applyFont="1" applyFill="1" applyAlignment="1" applyProtection="1">
      <alignment wrapText="1"/>
      <protection locked="0"/>
    </xf>
    <xf numFmtId="0" fontId="6" fillId="3" borderId="0" xfId="0" applyFont="1" applyFill="1" applyProtection="1">
      <protection locked="0"/>
    </xf>
    <xf numFmtId="0" fontId="11" fillId="0" borderId="0" xfId="0" applyFont="1" applyAlignment="1" applyProtection="1">
      <alignment horizontal="center"/>
      <protection locked="0"/>
    </xf>
    <xf numFmtId="164" fontId="11" fillId="0" borderId="0" xfId="0" applyNumberFormat="1" applyFont="1" applyAlignment="1" applyProtection="1">
      <alignment horizontal="center"/>
      <protection locked="0"/>
    </xf>
    <xf numFmtId="165" fontId="11" fillId="0" borderId="0" xfId="0" applyNumberFormat="1" applyFont="1" applyProtection="1">
      <protection locked="0"/>
    </xf>
    <xf numFmtId="165" fontId="9" fillId="0" borderId="7" xfId="0" applyNumberFormat="1" applyFont="1" applyBorder="1" applyProtection="1">
      <protection locked="0"/>
    </xf>
    <xf numFmtId="2" fontId="11" fillId="0" borderId="0" xfId="0" applyNumberFormat="1" applyFont="1" applyAlignment="1">
      <alignment horizontal="center"/>
    </xf>
    <xf numFmtId="0" fontId="13" fillId="3" borderId="0" xfId="0" applyFont="1" applyFill="1" applyProtection="1">
      <protection locked="0"/>
    </xf>
    <xf numFmtId="165" fontId="9" fillId="0" borderId="0" xfId="0" applyNumberFormat="1" applyFont="1" applyAlignment="1" applyProtection="1">
      <alignment horizontal="right"/>
      <protection locked="0"/>
    </xf>
    <xf numFmtId="165" fontId="9" fillId="0" borderId="12" xfId="0" applyNumberFormat="1" applyFont="1" applyBorder="1" applyProtection="1">
      <protection locked="0"/>
    </xf>
    <xf numFmtId="165" fontId="0" fillId="3" borderId="0" xfId="0" applyNumberFormat="1" applyFill="1" applyProtection="1">
      <protection locked="0"/>
    </xf>
    <xf numFmtId="0" fontId="14" fillId="0" borderId="13" xfId="0" applyFont="1" applyBorder="1" applyAlignment="1" applyProtection="1">
      <alignment horizontal="center" vertical="center"/>
      <protection locked="0"/>
    </xf>
    <xf numFmtId="0" fontId="0" fillId="3" borderId="0" xfId="0" applyFill="1"/>
    <xf numFmtId="0" fontId="6" fillId="3" borderId="0" xfId="0" applyFont="1" applyFill="1" applyAlignment="1">
      <alignment wrapText="1"/>
    </xf>
    <xf numFmtId="0" fontId="0" fillId="0" borderId="22" xfId="0" applyBorder="1"/>
    <xf numFmtId="0" fontId="6" fillId="0" borderId="22" xfId="0" applyFont="1" applyBorder="1" applyAlignment="1">
      <alignment wrapText="1"/>
    </xf>
    <xf numFmtId="0" fontId="0" fillId="0" borderId="22" xfId="0" applyBorder="1" applyAlignment="1">
      <alignment wrapText="1"/>
    </xf>
    <xf numFmtId="0" fontId="6" fillId="0" borderId="22" xfId="0" applyFont="1" applyBorder="1"/>
    <xf numFmtId="0" fontId="6" fillId="4" borderId="25" xfId="0" applyFont="1" applyFill="1" applyBorder="1" applyAlignment="1">
      <alignment horizontal="center"/>
    </xf>
    <xf numFmtId="0" fontId="6" fillId="4" borderId="28" xfId="0" applyFont="1" applyFill="1" applyBorder="1" applyAlignment="1">
      <alignment horizontal="center"/>
    </xf>
    <xf numFmtId="0" fontId="6" fillId="5" borderId="28" xfId="0" applyFont="1" applyFill="1" applyBorder="1" applyAlignment="1">
      <alignment horizontal="center" wrapText="1"/>
    </xf>
    <xf numFmtId="0" fontId="6" fillId="5" borderId="25" xfId="0" applyFont="1" applyFill="1" applyBorder="1" applyAlignment="1">
      <alignment horizontal="center" wrapText="1"/>
    </xf>
    <xf numFmtId="0" fontId="15" fillId="0" borderId="0" xfId="0" applyFont="1"/>
    <xf numFmtId="0" fontId="15" fillId="6" borderId="27" xfId="0" applyFont="1" applyFill="1" applyBorder="1" applyAlignment="1">
      <alignment horizontal="center"/>
    </xf>
    <xf numFmtId="0" fontId="16" fillId="0" borderId="27" xfId="0" applyFont="1" applyBorder="1" applyAlignment="1">
      <alignment horizontal="center"/>
    </xf>
    <xf numFmtId="0" fontId="15" fillId="0" borderId="22" xfId="0" applyFont="1" applyBorder="1"/>
    <xf numFmtId="0" fontId="15" fillId="4" borderId="25" xfId="0" applyFont="1" applyFill="1" applyBorder="1" applyAlignment="1">
      <alignment horizontal="center"/>
    </xf>
    <xf numFmtId="0" fontId="15" fillId="5" borderId="25" xfId="0" applyFont="1" applyFill="1" applyBorder="1" applyAlignment="1">
      <alignment horizontal="center" wrapText="1"/>
    </xf>
    <xf numFmtId="0" fontId="15" fillId="5" borderId="5" xfId="0" applyFont="1" applyFill="1" applyBorder="1" applyAlignment="1">
      <alignment wrapText="1"/>
    </xf>
    <xf numFmtId="0" fontId="15" fillId="0" borderId="22" xfId="0" applyFont="1" applyBorder="1" applyAlignment="1">
      <alignment wrapText="1"/>
    </xf>
    <xf numFmtId="0" fontId="15" fillId="4" borderId="26" xfId="0" applyFont="1" applyFill="1" applyBorder="1" applyAlignment="1">
      <alignment horizontal="center"/>
    </xf>
    <xf numFmtId="0" fontId="15" fillId="4" borderId="5" xfId="0" applyFont="1" applyFill="1" applyBorder="1" applyAlignment="1">
      <alignment horizontal="center"/>
    </xf>
    <xf numFmtId="0" fontId="15" fillId="0" borderId="23" xfId="0" applyFont="1" applyBorder="1" applyAlignment="1">
      <alignment horizontal="center" wrapText="1"/>
    </xf>
    <xf numFmtId="0" fontId="15" fillId="0" borderId="24" xfId="0" applyFont="1" applyBorder="1" applyAlignment="1">
      <alignment horizontal="center" wrapText="1"/>
    </xf>
    <xf numFmtId="0" fontId="15" fillId="0" borderId="22" xfId="0" applyFont="1" applyBorder="1" applyAlignment="1">
      <alignment horizontal="center"/>
    </xf>
    <xf numFmtId="0" fontId="1" fillId="0" borderId="22" xfId="0" applyFont="1" applyBorder="1"/>
    <xf numFmtId="0" fontId="15" fillId="6" borderId="22" xfId="0" applyFont="1" applyFill="1" applyBorder="1"/>
    <xf numFmtId="0" fontId="13" fillId="0" borderId="22" xfId="0" applyFont="1" applyBorder="1"/>
    <xf numFmtId="0" fontId="15" fillId="0" borderId="29" xfId="0" applyFont="1" applyBorder="1"/>
    <xf numFmtId="0" fontId="15" fillId="0" borderId="16" xfId="0" applyFont="1" applyBorder="1" applyAlignment="1">
      <alignment horizontal="left"/>
    </xf>
    <xf numFmtId="0" fontId="15" fillId="0" borderId="18" xfId="0" applyFont="1" applyBorder="1"/>
    <xf numFmtId="0" fontId="15" fillId="0" borderId="29" xfId="0" applyFont="1" applyBorder="1" applyAlignment="1">
      <alignment horizontal="left"/>
    </xf>
    <xf numFmtId="0" fontId="15" fillId="0" borderId="30" xfId="0" applyFont="1" applyBorder="1"/>
    <xf numFmtId="0" fontId="15" fillId="0" borderId="19" xfId="0" applyFont="1" applyBorder="1"/>
    <xf numFmtId="0" fontId="15" fillId="0" borderId="21" xfId="0" applyFont="1" applyBorder="1"/>
    <xf numFmtId="49" fontId="6" fillId="0" borderId="23" xfId="0" applyNumberFormat="1" applyFont="1" applyBorder="1" applyAlignment="1">
      <alignment horizontal="center"/>
    </xf>
    <xf numFmtId="49" fontId="15" fillId="0" borderId="23" xfId="0" applyNumberFormat="1" applyFont="1" applyBorder="1" applyAlignment="1">
      <alignment horizontal="center"/>
    </xf>
    <xf numFmtId="49" fontId="15" fillId="0" borderId="32" xfId="0" applyNumberFormat="1" applyFont="1" applyBorder="1" applyAlignment="1">
      <alignment horizontal="center"/>
    </xf>
    <xf numFmtId="0" fontId="15" fillId="0" borderId="24" xfId="0" applyFont="1" applyBorder="1" applyAlignment="1">
      <alignment horizontal="center"/>
    </xf>
    <xf numFmtId="0" fontId="6" fillId="0" borderId="24" xfId="0" applyFont="1" applyBorder="1" applyAlignment="1">
      <alignment horizontal="center"/>
    </xf>
    <xf numFmtId="0" fontId="15" fillId="0" borderId="31" xfId="0" applyFont="1" applyBorder="1" applyAlignment="1">
      <alignment horizontal="center"/>
    </xf>
    <xf numFmtId="0" fontId="6" fillId="0" borderId="31" xfId="0" applyFont="1" applyBorder="1" applyAlignment="1">
      <alignment horizontal="center"/>
    </xf>
    <xf numFmtId="0" fontId="15" fillId="3" borderId="16" xfId="0" applyFont="1" applyFill="1" applyBorder="1"/>
    <xf numFmtId="0" fontId="15" fillId="3" borderId="17" xfId="0" applyFont="1" applyFill="1" applyBorder="1"/>
    <xf numFmtId="0" fontId="15" fillId="3" borderId="18" xfId="0" applyFont="1" applyFill="1" applyBorder="1"/>
    <xf numFmtId="0" fontId="6" fillId="3" borderId="29" xfId="0" applyFont="1" applyFill="1" applyBorder="1" applyAlignment="1">
      <alignment horizontal="center"/>
    </xf>
    <xf numFmtId="0" fontId="6" fillId="3" borderId="22" xfId="0" applyFont="1" applyFill="1" applyBorder="1" applyAlignment="1">
      <alignment horizontal="center"/>
    </xf>
    <xf numFmtId="0" fontId="6" fillId="3" borderId="30" xfId="0" applyFont="1" applyFill="1" applyBorder="1" applyAlignment="1">
      <alignment horizontal="center"/>
    </xf>
    <xf numFmtId="0" fontId="0" fillId="3" borderId="29" xfId="0" applyFill="1" applyBorder="1"/>
    <xf numFmtId="0" fontId="0" fillId="3" borderId="22" xfId="0" applyFill="1" applyBorder="1"/>
    <xf numFmtId="0" fontId="0" fillId="3" borderId="30" xfId="0" applyFill="1" applyBorder="1"/>
    <xf numFmtId="0" fontId="15" fillId="3" borderId="29" xfId="0" applyFont="1" applyFill="1" applyBorder="1"/>
    <xf numFmtId="0" fontId="15" fillId="3" borderId="22" xfId="0" applyFont="1" applyFill="1" applyBorder="1"/>
    <xf numFmtId="0" fontId="15" fillId="3" borderId="30" xfId="0" applyFont="1" applyFill="1" applyBorder="1"/>
    <xf numFmtId="0" fontId="15" fillId="3" borderId="19" xfId="0" applyFont="1" applyFill="1" applyBorder="1"/>
    <xf numFmtId="0" fontId="15" fillId="3" borderId="20" xfId="0" applyFont="1" applyFill="1" applyBorder="1"/>
    <xf numFmtId="0" fontId="15" fillId="3" borderId="21" xfId="0" applyFont="1" applyFill="1" applyBorder="1"/>
    <xf numFmtId="0" fontId="0" fillId="0" borderId="23" xfId="0" applyBorder="1" applyAlignment="1">
      <alignment horizontal="center"/>
    </xf>
    <xf numFmtId="0" fontId="6" fillId="0" borderId="23" xfId="0" applyFont="1" applyBorder="1" applyAlignment="1">
      <alignment horizontal="center"/>
    </xf>
    <xf numFmtId="0" fontId="6" fillId="0" borderId="23" xfId="0" applyFont="1" applyBorder="1" applyAlignment="1">
      <alignment horizontal="center" wrapText="1"/>
    </xf>
    <xf numFmtId="0" fontId="6" fillId="0" borderId="0" xfId="0" applyFont="1"/>
    <xf numFmtId="0" fontId="6" fillId="0" borderId="0" xfId="0" applyFont="1" applyAlignment="1">
      <alignment wrapText="1"/>
    </xf>
    <xf numFmtId="0" fontId="6" fillId="0" borderId="24" xfId="0" applyFont="1" applyBorder="1" applyAlignment="1">
      <alignment horizontal="center" wrapText="1"/>
    </xf>
    <xf numFmtId="0" fontId="0" fillId="0" borderId="24" xfId="0" applyBorder="1" applyAlignment="1">
      <alignment horizontal="center" wrapText="1"/>
    </xf>
    <xf numFmtId="0" fontId="0" fillId="0" borderId="24" xfId="0" applyBorder="1" applyAlignment="1">
      <alignment horizontal="center"/>
    </xf>
    <xf numFmtId="0" fontId="0" fillId="0" borderId="0" xfId="0" applyAlignment="1">
      <alignment wrapText="1"/>
    </xf>
    <xf numFmtId="49" fontId="6" fillId="0" borderId="0" xfId="0" applyNumberFormat="1" applyFont="1"/>
    <xf numFmtId="49" fontId="0" fillId="0" borderId="24" xfId="0" applyNumberFormat="1" applyBorder="1" applyAlignment="1">
      <alignment horizontal="center"/>
    </xf>
    <xf numFmtId="49" fontId="6" fillId="0" borderId="24" xfId="0" applyNumberFormat="1" applyFont="1" applyBorder="1" applyAlignment="1">
      <alignment horizontal="center"/>
    </xf>
    <xf numFmtId="49" fontId="0" fillId="0" borderId="0" xfId="0" applyNumberFormat="1"/>
    <xf numFmtId="0" fontId="10" fillId="0" borderId="0" xfId="0" applyFont="1" applyAlignment="1">
      <alignment vertical="center" wrapText="1"/>
    </xf>
    <xf numFmtId="0" fontId="6" fillId="0" borderId="0" xfId="0" applyFont="1" applyAlignment="1">
      <alignment horizontal="center"/>
    </xf>
    <xf numFmtId="0" fontId="0" fillId="0" borderId="23" xfId="0" applyBorder="1" applyAlignment="1">
      <alignment horizontal="center" wrapText="1"/>
    </xf>
    <xf numFmtId="0" fontId="0" fillId="0" borderId="22" xfId="0" applyBorder="1" applyAlignment="1">
      <alignment horizontal="center"/>
    </xf>
    <xf numFmtId="0" fontId="0" fillId="0" borderId="32" xfId="0" applyBorder="1" applyAlignment="1">
      <alignment horizontal="center"/>
    </xf>
    <xf numFmtId="0" fontId="0" fillId="0" borderId="31" xfId="0" applyBorder="1" applyAlignment="1">
      <alignment horizontal="center"/>
    </xf>
    <xf numFmtId="0" fontId="0" fillId="0" borderId="24" xfId="0" quotePrefix="1" applyBorder="1" applyAlignment="1">
      <alignment horizontal="center"/>
    </xf>
    <xf numFmtId="0" fontId="6" fillId="0" borderId="24" xfId="0" quotePrefix="1" applyFont="1" applyBorder="1" applyAlignment="1">
      <alignment horizontal="center"/>
    </xf>
    <xf numFmtId="0" fontId="0" fillId="0" borderId="33" xfId="0" applyBorder="1" applyAlignment="1">
      <alignment horizontal="center"/>
    </xf>
    <xf numFmtId="0" fontId="0" fillId="0" borderId="34" xfId="0" applyBorder="1" applyAlignment="1">
      <alignment horizontal="center"/>
    </xf>
    <xf numFmtId="49" fontId="6" fillId="0" borderId="0" xfId="1" applyNumberFormat="1"/>
    <xf numFmtId="0" fontId="6" fillId="0" borderId="0" xfId="1" applyAlignment="1">
      <alignment horizontal="center"/>
    </xf>
    <xf numFmtId="0" fontId="6" fillId="0" borderId="0" xfId="1"/>
    <xf numFmtId="49" fontId="13" fillId="0" borderId="0" xfId="1" applyNumberFormat="1" applyFont="1"/>
    <xf numFmtId="0" fontId="13" fillId="0" borderId="0" xfId="1" applyFont="1" applyAlignment="1">
      <alignment horizontal="center"/>
    </xf>
    <xf numFmtId="0" fontId="18" fillId="0" borderId="22" xfId="1" applyFont="1" applyBorder="1"/>
    <xf numFmtId="0" fontId="6" fillId="0" borderId="22" xfId="1" applyBorder="1"/>
    <xf numFmtId="49" fontId="6" fillId="0" borderId="0" xfId="1" quotePrefix="1" applyNumberFormat="1"/>
    <xf numFmtId="0" fontId="6" fillId="0" borderId="0" xfId="1" applyAlignment="1">
      <alignment horizontal="left"/>
    </xf>
    <xf numFmtId="49" fontId="6" fillId="7" borderId="0" xfId="1" applyNumberFormat="1" applyFill="1"/>
    <xf numFmtId="0" fontId="6" fillId="7" borderId="0" xfId="1" applyFill="1" applyAlignment="1">
      <alignment horizontal="center"/>
    </xf>
    <xf numFmtId="49" fontId="6" fillId="0" borderId="0" xfId="1" applyNumberFormat="1" applyAlignment="1">
      <alignment horizontal="center"/>
    </xf>
    <xf numFmtId="0" fontId="6" fillId="0" borderId="0" xfId="1" applyAlignment="1">
      <alignment wrapText="1"/>
    </xf>
    <xf numFmtId="0" fontId="13" fillId="0" borderId="22" xfId="1" applyFont="1" applyBorder="1"/>
    <xf numFmtId="0" fontId="13" fillId="0" borderId="22" xfId="1" applyFont="1" applyBorder="1" applyAlignment="1">
      <alignment wrapText="1"/>
    </xf>
    <xf numFmtId="0" fontId="6" fillId="4" borderId="22" xfId="1" applyFill="1" applyBorder="1"/>
    <xf numFmtId="0" fontId="6" fillId="4" borderId="22" xfId="1" applyFill="1" applyBorder="1" applyAlignment="1" applyProtection="1">
      <alignment wrapText="1"/>
      <protection locked="0"/>
    </xf>
    <xf numFmtId="0" fontId="11" fillId="4" borderId="22" xfId="1" applyFont="1" applyFill="1" applyBorder="1" applyAlignment="1" applyProtection="1">
      <alignment horizontal="center"/>
      <protection locked="0"/>
    </xf>
    <xf numFmtId="167" fontId="6" fillId="4" borderId="22" xfId="1" applyNumberFormat="1" applyFill="1" applyBorder="1"/>
    <xf numFmtId="0" fontId="18" fillId="4" borderId="22" xfId="1" applyFont="1" applyFill="1" applyBorder="1"/>
    <xf numFmtId="0" fontId="6" fillId="0" borderId="22" xfId="1" applyBorder="1" applyAlignment="1">
      <alignment wrapText="1"/>
    </xf>
    <xf numFmtId="168" fontId="6" fillId="0" borderId="22" xfId="1" applyNumberFormat="1" applyBorder="1"/>
    <xf numFmtId="0" fontId="6" fillId="4" borderId="22" xfId="1" applyFill="1" applyBorder="1" applyAlignment="1">
      <alignment wrapText="1"/>
    </xf>
    <xf numFmtId="168" fontId="6" fillId="4" borderId="22" xfId="1" applyNumberFormat="1" applyFill="1" applyBorder="1"/>
    <xf numFmtId="0" fontId="6" fillId="4" borderId="22" xfId="1" applyFill="1" applyBorder="1" applyAlignment="1">
      <alignment horizontal="left" vertical="center" wrapText="1"/>
    </xf>
    <xf numFmtId="168" fontId="6" fillId="4" borderId="22" xfId="1" applyNumberFormat="1" applyFill="1" applyBorder="1" applyAlignment="1">
      <alignment horizontal="right" vertical="center"/>
    </xf>
    <xf numFmtId="0" fontId="19" fillId="0" borderId="22" xfId="1" applyFont="1" applyBorder="1" applyAlignment="1">
      <alignment wrapText="1"/>
    </xf>
    <xf numFmtId="0" fontId="6" fillId="8" borderId="0" xfId="1" applyFill="1" applyAlignment="1">
      <alignment horizontal="center"/>
    </xf>
    <xf numFmtId="49" fontId="0" fillId="0" borderId="22" xfId="0" applyNumberFormat="1" applyBorder="1"/>
    <xf numFmtId="0" fontId="0" fillId="0" borderId="0" xfId="0" applyProtection="1">
      <protection locked="0"/>
    </xf>
    <xf numFmtId="49" fontId="0" fillId="0" borderId="0" xfId="0" applyNumberFormat="1" applyProtection="1">
      <protection locked="0"/>
    </xf>
    <xf numFmtId="49" fontId="6" fillId="7" borderId="0" xfId="1" applyNumberFormat="1" applyFill="1" applyAlignment="1">
      <alignment horizontal="center"/>
    </xf>
    <xf numFmtId="49" fontId="0" fillId="0" borderId="22" xfId="0" applyNumberFormat="1" applyBorder="1" applyAlignment="1">
      <alignment wrapText="1"/>
    </xf>
    <xf numFmtId="0" fontId="0" fillId="0" borderId="35" xfId="0" applyBorder="1" applyAlignment="1" applyProtection="1">
      <alignment wrapText="1"/>
      <protection locked="0"/>
    </xf>
    <xf numFmtId="0" fontId="6" fillId="0" borderId="22" xfId="0" applyFont="1" applyBorder="1" applyAlignment="1">
      <alignment horizontal="center"/>
    </xf>
    <xf numFmtId="0" fontId="6" fillId="0" borderId="22" xfId="0" applyFont="1" applyBorder="1" applyAlignment="1" applyProtection="1">
      <alignment horizontal="left" wrapText="1"/>
      <protection locked="0"/>
    </xf>
    <xf numFmtId="0" fontId="10" fillId="0" borderId="0" xfId="0" applyFont="1" applyAlignment="1" applyProtection="1">
      <alignment horizontal="left" wrapText="1"/>
      <protection locked="0"/>
    </xf>
    <xf numFmtId="0" fontId="6" fillId="0" borderId="35" xfId="0" applyFont="1" applyBorder="1"/>
    <xf numFmtId="0" fontId="6" fillId="0" borderId="0" xfId="0" applyFont="1" applyAlignment="1">
      <alignment horizontal="center" wrapText="1"/>
    </xf>
    <xf numFmtId="2" fontId="6" fillId="0" borderId="0" xfId="1" applyNumberFormat="1" applyAlignment="1">
      <alignment horizontal="right"/>
    </xf>
    <xf numFmtId="2" fontId="6" fillId="0" borderId="0" xfId="1" applyNumberFormat="1"/>
    <xf numFmtId="1" fontId="6" fillId="0" borderId="0" xfId="1" applyNumberFormat="1" applyAlignment="1">
      <alignment horizontal="right"/>
    </xf>
    <xf numFmtId="0" fontId="6" fillId="7" borderId="0" xfId="1" applyFill="1"/>
    <xf numFmtId="2" fontId="6" fillId="7" borderId="0" xfId="1" applyNumberFormat="1" applyFill="1" applyAlignment="1">
      <alignment horizontal="right"/>
    </xf>
    <xf numFmtId="0" fontId="13" fillId="0" borderId="22" xfId="0" applyFont="1" applyBorder="1" applyAlignment="1">
      <alignment wrapText="1"/>
    </xf>
    <xf numFmtId="0" fontId="0" fillId="0" borderId="35" xfId="0" applyBorder="1" applyAlignment="1">
      <alignment wrapText="1"/>
    </xf>
    <xf numFmtId="2" fontId="6" fillId="0" borderId="0" xfId="0" applyNumberFormat="1" applyFont="1" applyAlignment="1">
      <alignment horizontal="right"/>
    </xf>
    <xf numFmtId="2" fontId="6" fillId="0" borderId="0" xfId="0" applyNumberFormat="1" applyFont="1"/>
    <xf numFmtId="49" fontId="8" fillId="2" borderId="0" xfId="0" applyNumberFormat="1" applyFont="1" applyFill="1" applyAlignment="1" applyProtection="1">
      <alignment horizontal="center" vertical="center"/>
      <protection locked="0"/>
    </xf>
    <xf numFmtId="0" fontId="8" fillId="2" borderId="0" xfId="0" applyFont="1" applyFill="1" applyAlignment="1" applyProtection="1">
      <alignment horizontal="center" vertical="center"/>
      <protection locked="0"/>
    </xf>
    <xf numFmtId="0" fontId="0" fillId="2" borderId="0" xfId="0" applyFill="1" applyProtection="1">
      <protection locked="0"/>
    </xf>
    <xf numFmtId="49" fontId="8" fillId="2" borderId="6" xfId="0" applyNumberFormat="1" applyFont="1" applyFill="1" applyBorder="1" applyAlignment="1" applyProtection="1">
      <alignment horizontal="center" vertical="center"/>
      <protection locked="0"/>
    </xf>
    <xf numFmtId="0" fontId="8" fillId="2" borderId="6" xfId="0" applyFont="1" applyFill="1" applyBorder="1" applyAlignment="1" applyProtection="1">
      <alignment horizontal="center" vertical="center"/>
      <protection locked="0"/>
    </xf>
    <xf numFmtId="0" fontId="8" fillId="2" borderId="9" xfId="0" applyFont="1" applyFill="1" applyBorder="1" applyAlignment="1" applyProtection="1">
      <alignment horizontal="center" vertical="center"/>
      <protection locked="0"/>
    </xf>
    <xf numFmtId="0" fontId="8" fillId="2" borderId="10" xfId="0" applyFont="1" applyFill="1" applyBorder="1" applyAlignment="1" applyProtection="1">
      <alignment horizontal="center" vertical="center"/>
      <protection locked="0"/>
    </xf>
    <xf numFmtId="0" fontId="0" fillId="0" borderId="35" xfId="0" applyBorder="1"/>
    <xf numFmtId="165" fontId="26" fillId="0" borderId="15" xfId="0" applyNumberFormat="1" applyFont="1" applyBorder="1" applyAlignment="1" applyProtection="1">
      <alignment horizontal="right" vertical="center"/>
      <protection locked="0"/>
    </xf>
    <xf numFmtId="0" fontId="23" fillId="0" borderId="6" xfId="0" applyFont="1" applyBorder="1" applyProtection="1">
      <protection locked="0"/>
    </xf>
    <xf numFmtId="0" fontId="23" fillId="0" borderId="0" xfId="0" applyFont="1" applyProtection="1">
      <protection locked="0"/>
    </xf>
    <xf numFmtId="0" fontId="30" fillId="0" borderId="0" xfId="0" applyFont="1" applyProtection="1">
      <protection locked="0"/>
    </xf>
    <xf numFmtId="0" fontId="23" fillId="0" borderId="0" xfId="0" applyFont="1" applyAlignment="1" applyProtection="1">
      <alignment horizontal="center"/>
      <protection locked="0"/>
    </xf>
    <xf numFmtId="0" fontId="23" fillId="0" borderId="0" xfId="0" applyFont="1" applyAlignment="1">
      <alignment horizontal="center" wrapText="1"/>
    </xf>
    <xf numFmtId="0" fontId="23" fillId="0" borderId="7" xfId="0" applyFont="1" applyBorder="1" applyAlignment="1" applyProtection="1">
      <alignment horizontal="center"/>
      <protection locked="0"/>
    </xf>
    <xf numFmtId="0" fontId="30" fillId="0" borderId="0" xfId="0" applyFont="1" applyAlignment="1" applyProtection="1">
      <alignment horizontal="center"/>
      <protection locked="0"/>
    </xf>
    <xf numFmtId="164" fontId="30" fillId="0" borderId="0" xfId="0" applyNumberFormat="1" applyFont="1" applyAlignment="1" applyProtection="1">
      <alignment horizontal="center"/>
      <protection locked="0"/>
    </xf>
    <xf numFmtId="165" fontId="30" fillId="0" borderId="0" xfId="0" applyNumberFormat="1" applyFont="1" applyProtection="1">
      <protection locked="0"/>
    </xf>
    <xf numFmtId="165" fontId="23" fillId="0" borderId="7" xfId="0" applyNumberFormat="1" applyFont="1" applyBorder="1" applyProtection="1">
      <protection locked="0"/>
    </xf>
    <xf numFmtId="165" fontId="23" fillId="0" borderId="7" xfId="0" applyNumberFormat="1" applyFont="1" applyBorder="1"/>
    <xf numFmtId="0" fontId="30" fillId="0" borderId="0" xfId="0" applyFont="1" applyAlignment="1">
      <alignment horizontal="center"/>
    </xf>
    <xf numFmtId="165" fontId="23" fillId="0" borderId="0" xfId="0" applyNumberFormat="1" applyFont="1" applyAlignment="1" applyProtection="1">
      <alignment horizontal="right"/>
      <protection locked="0"/>
    </xf>
    <xf numFmtId="165" fontId="23" fillId="0" borderId="12" xfId="0" applyNumberFormat="1" applyFont="1" applyBorder="1"/>
    <xf numFmtId="0" fontId="30" fillId="0" borderId="6" xfId="0" applyFont="1" applyBorder="1" applyProtection="1">
      <protection locked="0"/>
    </xf>
    <xf numFmtId="0" fontId="30" fillId="0" borderId="0" xfId="0" applyFont="1" applyAlignment="1" applyProtection="1">
      <alignment horizontal="left"/>
      <protection locked="0"/>
    </xf>
    <xf numFmtId="0" fontId="30" fillId="0" borderId="6" xfId="0" applyFont="1" applyBorder="1" applyAlignment="1" applyProtection="1">
      <alignment horizontal="left"/>
      <protection locked="0"/>
    </xf>
    <xf numFmtId="0" fontId="30" fillId="0" borderId="0" xfId="0" applyFont="1" applyAlignment="1">
      <alignment horizontal="center" vertical="center"/>
    </xf>
    <xf numFmtId="2" fontId="30" fillId="0" borderId="0" xfId="0" applyNumberFormat="1" applyFont="1" applyAlignment="1" applyProtection="1">
      <alignment horizontal="center"/>
      <protection locked="0"/>
    </xf>
    <xf numFmtId="0" fontId="23" fillId="0" borderId="0" xfId="0" applyFont="1" applyAlignment="1" applyProtection="1">
      <alignment horizontal="right"/>
      <protection locked="0"/>
    </xf>
    <xf numFmtId="0" fontId="0" fillId="0" borderId="0" xfId="0" applyAlignment="1">
      <alignment horizontal="center" wrapText="1"/>
    </xf>
    <xf numFmtId="0" fontId="3" fillId="2" borderId="0" xfId="0" applyFont="1" applyFill="1" applyAlignment="1" applyProtection="1">
      <alignment vertical="center"/>
      <protection locked="0"/>
    </xf>
    <xf numFmtId="0" fontId="2" fillId="2" borderId="0" xfId="0" applyFont="1" applyFill="1" applyAlignment="1" applyProtection="1">
      <alignment vertical="center" wrapText="1"/>
      <protection locked="0"/>
    </xf>
    <xf numFmtId="0" fontId="32" fillId="2" borderId="10" xfId="0" applyFont="1" applyFill="1" applyBorder="1" applyProtection="1">
      <protection locked="0"/>
    </xf>
    <xf numFmtId="0" fontId="7" fillId="2" borderId="0" xfId="0" applyFont="1" applyFill="1" applyAlignment="1" applyProtection="1">
      <alignment vertical="center"/>
      <protection locked="0"/>
    </xf>
    <xf numFmtId="49" fontId="29" fillId="0" borderId="0" xfId="1" applyNumberFormat="1" applyFont="1"/>
    <xf numFmtId="2" fontId="29" fillId="0" borderId="0" xfId="1" applyNumberFormat="1" applyFont="1" applyAlignment="1">
      <alignment horizontal="center"/>
    </xf>
    <xf numFmtId="0" fontId="6" fillId="0" borderId="36" xfId="0" applyFont="1" applyBorder="1"/>
    <xf numFmtId="49" fontId="0" fillId="0" borderId="0" xfId="0" applyNumberFormat="1" applyAlignment="1">
      <alignment wrapText="1"/>
    </xf>
    <xf numFmtId="49" fontId="6" fillId="0" borderId="0" xfId="1" applyNumberFormat="1" applyAlignment="1">
      <alignment horizontal="right"/>
    </xf>
    <xf numFmtId="0" fontId="34" fillId="0" borderId="22" xfId="1" applyFont="1" applyBorder="1" applyAlignment="1">
      <alignment wrapText="1"/>
    </xf>
    <xf numFmtId="0" fontId="34" fillId="0" borderId="22" xfId="1" applyFont="1" applyBorder="1"/>
    <xf numFmtId="2" fontId="30" fillId="0" borderId="0" xfId="0" applyNumberFormat="1" applyFont="1" applyAlignment="1" applyProtection="1">
      <alignment horizontal="center"/>
      <protection locked="0" hidden="1"/>
    </xf>
    <xf numFmtId="165" fontId="30" fillId="0" borderId="0" xfId="0" applyNumberFormat="1" applyFont="1" applyProtection="1">
      <protection locked="0" hidden="1"/>
    </xf>
    <xf numFmtId="166" fontId="30" fillId="0" borderId="0" xfId="0" applyNumberFormat="1" applyFont="1" applyProtection="1">
      <protection locked="0" hidden="1"/>
    </xf>
    <xf numFmtId="0" fontId="30" fillId="0" borderId="0" xfId="0" applyFont="1" applyProtection="1">
      <protection locked="0" hidden="1"/>
    </xf>
    <xf numFmtId="0" fontId="30" fillId="0" borderId="0" xfId="0" applyFont="1" applyAlignment="1" applyProtection="1">
      <alignment horizontal="left"/>
      <protection locked="0" hidden="1"/>
    </xf>
    <xf numFmtId="0" fontId="33" fillId="0" borderId="13" xfId="0" applyFont="1" applyBorder="1" applyAlignment="1" applyProtection="1">
      <alignment horizontal="center" vertical="center" wrapText="1"/>
      <protection locked="0" hidden="1"/>
    </xf>
    <xf numFmtId="165" fontId="26" fillId="0" borderId="15" xfId="0" applyNumberFormat="1" applyFont="1" applyBorder="1" applyAlignment="1" applyProtection="1">
      <alignment horizontal="right" vertical="center"/>
      <protection locked="0" hidden="1"/>
    </xf>
    <xf numFmtId="0" fontId="23" fillId="0" borderId="6" xfId="0" applyFont="1" applyBorder="1" applyProtection="1">
      <protection locked="0" hidden="1"/>
    </xf>
    <xf numFmtId="0" fontId="23" fillId="0" borderId="0" xfId="0" applyFont="1" applyProtection="1">
      <protection locked="0" hidden="1"/>
    </xf>
    <xf numFmtId="0" fontId="30" fillId="0" borderId="0" xfId="0" applyFont="1" applyAlignment="1" applyProtection="1">
      <alignment horizontal="center"/>
      <protection hidden="1"/>
    </xf>
    <xf numFmtId="0" fontId="20" fillId="0" borderId="22" xfId="0" applyFont="1" applyBorder="1" applyAlignment="1">
      <alignment wrapText="1"/>
    </xf>
    <xf numFmtId="0" fontId="5" fillId="0" borderId="1" xfId="0" applyFont="1" applyBorder="1" applyAlignment="1">
      <alignment horizontal="center"/>
    </xf>
    <xf numFmtId="0" fontId="5" fillId="0" borderId="1" xfId="0" applyFont="1" applyBorder="1" applyAlignment="1">
      <alignment horizontal="center" vertical="center"/>
    </xf>
    <xf numFmtId="0" fontId="5" fillId="0" borderId="2" xfId="0" applyFont="1" applyBorder="1"/>
    <xf numFmtId="0" fontId="5" fillId="0" borderId="1" xfId="0" applyFont="1" applyBorder="1"/>
    <xf numFmtId="0" fontId="5" fillId="0" borderId="4" xfId="0" applyFont="1" applyBorder="1"/>
    <xf numFmtId="0" fontId="10" fillId="0" borderId="5" xfId="0" applyFont="1" applyBorder="1" applyAlignment="1">
      <alignment horizontal="center"/>
    </xf>
    <xf numFmtId="0" fontId="10" fillId="0" borderId="5" xfId="0" applyFont="1" applyBorder="1" applyAlignment="1">
      <alignment horizontal="center" vertical="center"/>
    </xf>
    <xf numFmtId="0" fontId="10" fillId="0" borderId="6" xfId="0" applyFont="1" applyBorder="1"/>
    <xf numFmtId="0" fontId="10" fillId="0" borderId="5" xfId="0" applyFont="1" applyBorder="1"/>
    <xf numFmtId="0" fontId="15" fillId="0" borderId="5" xfId="0" applyFont="1" applyBorder="1"/>
    <xf numFmtId="0" fontId="15" fillId="0" borderId="7" xfId="0" applyFont="1" applyBorder="1"/>
    <xf numFmtId="0" fontId="15" fillId="0" borderId="6" xfId="0" applyFont="1" applyBorder="1"/>
    <xf numFmtId="0" fontId="10" fillId="0" borderId="8" xfId="0" applyFont="1" applyBorder="1" applyAlignment="1">
      <alignment horizontal="center"/>
    </xf>
    <xf numFmtId="0" fontId="10" fillId="0" borderId="8" xfId="0" applyFont="1" applyBorder="1" applyAlignment="1">
      <alignment horizontal="center" vertical="center"/>
    </xf>
    <xf numFmtId="0" fontId="10" fillId="0" borderId="9" xfId="0" applyFont="1" applyBorder="1"/>
    <xf numFmtId="0" fontId="15" fillId="0" borderId="11" xfId="0" applyFont="1" applyBorder="1"/>
    <xf numFmtId="0" fontId="15" fillId="0" borderId="9" xfId="0" applyFont="1" applyBorder="1"/>
    <xf numFmtId="0" fontId="15" fillId="0" borderId="8" xfId="0" applyFont="1" applyBorder="1"/>
    <xf numFmtId="0" fontId="10" fillId="0" borderId="8" xfId="0" applyFont="1" applyBorder="1"/>
    <xf numFmtId="0" fontId="16" fillId="0" borderId="1" xfId="0" applyFont="1" applyBorder="1"/>
    <xf numFmtId="49" fontId="6" fillId="0" borderId="0" xfId="0" applyNumberFormat="1" applyFont="1" applyAlignment="1">
      <alignment wrapText="1"/>
    </xf>
    <xf numFmtId="49" fontId="0" fillId="0" borderId="24" xfId="0" applyNumberFormat="1" applyBorder="1" applyAlignment="1">
      <alignment horizontal="center" wrapText="1"/>
    </xf>
    <xf numFmtId="49" fontId="10" fillId="0" borderId="5" xfId="0" applyNumberFormat="1" applyFont="1" applyBorder="1"/>
    <xf numFmtId="49" fontId="10" fillId="0" borderId="8" xfId="0" applyNumberFormat="1" applyFont="1" applyBorder="1"/>
    <xf numFmtId="0" fontId="0" fillId="0" borderId="32" xfId="0" applyBorder="1" applyAlignment="1">
      <alignment horizontal="center" wrapText="1"/>
    </xf>
    <xf numFmtId="0" fontId="0" fillId="0" borderId="0" xfId="0" applyAlignment="1">
      <alignment horizontal="center"/>
    </xf>
    <xf numFmtId="49" fontId="0" fillId="0" borderId="0" xfId="0" applyNumberFormat="1" applyAlignment="1">
      <alignment horizontal="center" wrapText="1"/>
    </xf>
    <xf numFmtId="2" fontId="0" fillId="0" borderId="22" xfId="0" applyNumberFormat="1" applyBorder="1"/>
    <xf numFmtId="0" fontId="30" fillId="0" borderId="6" xfId="0" applyFont="1" applyBorder="1" applyAlignment="1" applyProtection="1">
      <alignment horizontal="left"/>
      <protection locked="0" hidden="1"/>
    </xf>
    <xf numFmtId="0" fontId="15" fillId="3" borderId="37" xfId="0" applyFont="1" applyFill="1" applyBorder="1"/>
    <xf numFmtId="0" fontId="15" fillId="3" borderId="38" xfId="0" applyFont="1" applyFill="1" applyBorder="1"/>
    <xf numFmtId="0" fontId="15" fillId="3" borderId="39" xfId="0" applyFont="1" applyFill="1" applyBorder="1"/>
    <xf numFmtId="49" fontId="6" fillId="0" borderId="24" xfId="0" applyNumberFormat="1" applyFont="1" applyBorder="1" applyAlignment="1">
      <alignment horizontal="center" wrapText="1"/>
    </xf>
    <xf numFmtId="0" fontId="6" fillId="0" borderId="40" xfId="0" applyFont="1" applyBorder="1"/>
    <xf numFmtId="0" fontId="5" fillId="0" borderId="2" xfId="0" applyFont="1" applyBorder="1" applyAlignment="1">
      <alignment horizontal="center" vertical="center"/>
    </xf>
    <xf numFmtId="0" fontId="10" fillId="0" borderId="6" xfId="0" applyFont="1" applyBorder="1" applyAlignment="1">
      <alignment horizontal="center" vertical="center"/>
    </xf>
    <xf numFmtId="0" fontId="10" fillId="0" borderId="9" xfId="0" applyFont="1" applyBorder="1" applyAlignment="1">
      <alignment horizontal="center" vertical="center"/>
    </xf>
    <xf numFmtId="0" fontId="10" fillId="0" borderId="7" xfId="0" applyFont="1" applyBorder="1"/>
    <xf numFmtId="10" fontId="0" fillId="0" borderId="0" xfId="0" applyNumberFormat="1"/>
    <xf numFmtId="169" fontId="0" fillId="0" borderId="0" xfId="0" applyNumberFormat="1"/>
    <xf numFmtId="169" fontId="0" fillId="0" borderId="24" xfId="4" applyNumberFormat="1" applyFont="1" applyBorder="1" applyAlignment="1">
      <alignment horizontal="center"/>
    </xf>
    <xf numFmtId="10" fontId="0" fillId="0" borderId="22" xfId="0" applyNumberFormat="1" applyBorder="1"/>
    <xf numFmtId="0" fontId="16" fillId="0" borderId="0" xfId="0" applyFont="1"/>
    <xf numFmtId="2" fontId="6" fillId="0" borderId="0" xfId="1" applyNumberFormat="1" applyAlignment="1">
      <alignment horizontal="center"/>
    </xf>
    <xf numFmtId="0" fontId="38" fillId="0" borderId="0" xfId="0" applyFont="1"/>
    <xf numFmtId="2" fontId="0" fillId="0" borderId="24" xfId="0" applyNumberFormat="1" applyBorder="1" applyAlignment="1">
      <alignment horizontal="center"/>
    </xf>
    <xf numFmtId="0" fontId="1" fillId="2" borderId="6" xfId="0" applyFont="1" applyFill="1" applyBorder="1" applyAlignment="1">
      <alignment horizontal="center" vertical="center" wrapText="1"/>
    </xf>
    <xf numFmtId="0" fontId="1" fillId="2" borderId="0" xfId="0" applyFont="1" applyFill="1" applyAlignment="1">
      <alignment horizontal="center" vertical="center" wrapText="1"/>
    </xf>
    <xf numFmtId="0" fontId="0" fillId="2" borderId="0" xfId="0" applyFill="1" applyAlignment="1" applyProtection="1">
      <alignment wrapText="1"/>
      <protection locked="0"/>
    </xf>
    <xf numFmtId="0" fontId="30" fillId="0" borderId="7" xfId="0" applyFont="1" applyBorder="1" applyProtection="1">
      <protection locked="0" hidden="1"/>
    </xf>
    <xf numFmtId="165" fontId="23" fillId="0" borderId="7" xfId="0" applyNumberFormat="1" applyFont="1" applyBorder="1" applyProtection="1">
      <protection locked="0" hidden="1"/>
    </xf>
    <xf numFmtId="165" fontId="23" fillId="0" borderId="7" xfId="0" applyNumberFormat="1" applyFont="1" applyBorder="1" applyProtection="1">
      <protection hidden="1"/>
    </xf>
    <xf numFmtId="165" fontId="30" fillId="0" borderId="7" xfId="0" applyNumberFormat="1" applyFont="1" applyBorder="1" applyProtection="1">
      <protection hidden="1"/>
    </xf>
    <xf numFmtId="0" fontId="6" fillId="0" borderId="19" xfId="0" applyFont="1" applyBorder="1" applyAlignment="1" applyProtection="1">
      <alignment horizontal="left" vertical="center" wrapText="1"/>
      <protection hidden="1"/>
    </xf>
    <xf numFmtId="0" fontId="6" fillId="0" borderId="20" xfId="0" applyFont="1" applyBorder="1" applyAlignment="1" applyProtection="1">
      <alignment horizontal="left" vertical="center" wrapText="1"/>
      <protection hidden="1"/>
    </xf>
    <xf numFmtId="0" fontId="6" fillId="0" borderId="21" xfId="0" applyFont="1" applyBorder="1" applyAlignment="1" applyProtection="1">
      <alignment horizontal="left" vertical="center" wrapText="1"/>
      <protection hidden="1"/>
    </xf>
    <xf numFmtId="0" fontId="33" fillId="0" borderId="9" xfId="0" applyFont="1" applyBorder="1" applyAlignment="1" applyProtection="1">
      <alignment horizontal="left"/>
      <protection hidden="1"/>
    </xf>
    <xf numFmtId="0" fontId="33" fillId="0" borderId="10" xfId="0" applyFont="1" applyBorder="1" applyAlignment="1" applyProtection="1">
      <alignment horizontal="left"/>
      <protection hidden="1"/>
    </xf>
    <xf numFmtId="0" fontId="33" fillId="0" borderId="11" xfId="0" applyFont="1" applyBorder="1" applyAlignment="1" applyProtection="1">
      <alignment horizontal="left"/>
      <protection hidden="1"/>
    </xf>
    <xf numFmtId="0" fontId="29" fillId="0" borderId="14" xfId="0" applyFont="1" applyBorder="1" applyAlignment="1" applyProtection="1">
      <alignment horizontal="center" vertical="center"/>
      <protection locked="0"/>
    </xf>
    <xf numFmtId="0" fontId="25" fillId="0" borderId="14" xfId="0" applyFont="1" applyBorder="1" applyAlignment="1" applyProtection="1">
      <alignment horizontal="center" vertical="center" wrapText="1"/>
      <protection locked="0"/>
    </xf>
    <xf numFmtId="0" fontId="29" fillId="0" borderId="14" xfId="0" applyFont="1" applyBorder="1" applyAlignment="1" applyProtection="1">
      <alignment horizontal="center" vertical="center"/>
      <protection locked="0" hidden="1"/>
    </xf>
    <xf numFmtId="0" fontId="25" fillId="0" borderId="14" xfId="0" applyFont="1" applyBorder="1" applyAlignment="1" applyProtection="1">
      <alignment horizontal="center" vertical="center" wrapText="1"/>
      <protection locked="0" hidden="1"/>
    </xf>
    <xf numFmtId="0" fontId="31" fillId="0" borderId="16" xfId="0" applyFont="1" applyBorder="1" applyAlignment="1">
      <alignment horizontal="center"/>
    </xf>
    <xf numFmtId="0" fontId="31" fillId="0" borderId="17" xfId="0" applyFont="1" applyBorder="1" applyAlignment="1">
      <alignment horizontal="center"/>
    </xf>
    <xf numFmtId="0" fontId="31" fillId="0" borderId="18" xfId="0" applyFont="1" applyBorder="1" applyAlignment="1">
      <alignment horizontal="center"/>
    </xf>
    <xf numFmtId="0" fontId="27" fillId="0" borderId="6" xfId="0" applyFont="1" applyBorder="1" applyAlignment="1" applyProtection="1">
      <alignment horizontal="left"/>
      <protection locked="0"/>
    </xf>
    <xf numFmtId="0" fontId="27" fillId="0" borderId="0" xfId="0" applyFont="1" applyAlignment="1" applyProtection="1">
      <alignment horizontal="left"/>
      <protection locked="0"/>
    </xf>
    <xf numFmtId="0" fontId="30" fillId="0" borderId="6" xfId="0" applyFont="1" applyBorder="1" applyAlignment="1" applyProtection="1">
      <alignment horizontal="center"/>
      <protection hidden="1"/>
    </xf>
    <xf numFmtId="0" fontId="30" fillId="0" borderId="0" xfId="0" applyFont="1" applyAlignment="1" applyProtection="1">
      <alignment horizontal="center"/>
      <protection hidden="1"/>
    </xf>
    <xf numFmtId="0" fontId="11" fillId="0" borderId="6" xfId="0" applyFont="1" applyBorder="1" applyAlignment="1" applyProtection="1">
      <alignment horizontal="center"/>
      <protection locked="0"/>
    </xf>
    <xf numFmtId="0" fontId="11" fillId="0" borderId="0" xfId="0" applyFont="1" applyAlignment="1" applyProtection="1">
      <alignment horizontal="center"/>
      <protection locked="0"/>
    </xf>
    <xf numFmtId="0" fontId="27" fillId="0" borderId="6" xfId="0" applyFont="1" applyBorder="1" applyAlignment="1" applyProtection="1">
      <alignment horizontal="left"/>
      <protection hidden="1"/>
    </xf>
    <xf numFmtId="0" fontId="27" fillId="0" borderId="0" xfId="0" applyFont="1" applyAlignment="1" applyProtection="1">
      <alignment horizontal="left"/>
      <protection hidden="1"/>
    </xf>
    <xf numFmtId="0" fontId="12" fillId="0" borderId="6" xfId="0" applyFont="1" applyBorder="1" applyAlignment="1">
      <alignment horizontal="left"/>
    </xf>
    <xf numFmtId="0" fontId="12" fillId="0" borderId="0" xfId="0" applyFont="1" applyAlignment="1">
      <alignment horizontal="left"/>
    </xf>
    <xf numFmtId="0" fontId="30" fillId="0" borderId="6" xfId="0" applyFont="1" applyBorder="1" applyAlignment="1" applyProtection="1">
      <alignment horizontal="left"/>
      <protection hidden="1"/>
    </xf>
    <xf numFmtId="0" fontId="30" fillId="0" borderId="0" xfId="0" applyFont="1" applyAlignment="1" applyProtection="1">
      <alignment horizontal="left"/>
      <protection hidden="1"/>
    </xf>
    <xf numFmtId="0" fontId="10" fillId="0" borderId="6" xfId="0" applyFont="1" applyBorder="1" applyAlignment="1" applyProtection="1">
      <alignment horizontal="left"/>
      <protection locked="0"/>
    </xf>
    <xf numFmtId="0" fontId="10" fillId="0" borderId="0" xfId="0" applyFont="1" applyAlignment="1" applyProtection="1">
      <alignment horizontal="left"/>
      <protection locked="0"/>
    </xf>
    <xf numFmtId="0" fontId="30" fillId="0" borderId="6" xfId="0" applyFont="1" applyBorder="1" applyAlignment="1" applyProtection="1">
      <alignment horizontal="left" vertical="center"/>
      <protection hidden="1"/>
    </xf>
    <xf numFmtId="0" fontId="30" fillId="0" borderId="0" xfId="0" applyFont="1" applyAlignment="1" applyProtection="1">
      <alignment horizontal="left" vertical="center"/>
      <protection hidden="1"/>
    </xf>
    <xf numFmtId="0" fontId="30" fillId="0" borderId="6" xfId="0" applyFont="1" applyBorder="1" applyAlignment="1" applyProtection="1">
      <alignment horizontal="left" vertical="center"/>
      <protection locked="0" hidden="1"/>
    </xf>
    <xf numFmtId="0" fontId="30" fillId="0" borderId="0" xfId="0" applyFont="1" applyAlignment="1" applyProtection="1">
      <alignment horizontal="left" vertical="center"/>
      <protection locked="0" hidden="1"/>
    </xf>
    <xf numFmtId="0" fontId="22" fillId="0" borderId="2" xfId="0" applyFont="1" applyBorder="1" applyAlignment="1" applyProtection="1">
      <alignment horizontal="center" vertical="center" wrapText="1"/>
      <protection locked="0"/>
    </xf>
    <xf numFmtId="0" fontId="22" fillId="0" borderId="6" xfId="0" applyFont="1" applyBorder="1" applyAlignment="1" applyProtection="1">
      <alignment horizontal="center" vertical="center" wrapText="1"/>
      <protection locked="0"/>
    </xf>
    <xf numFmtId="0" fontId="22" fillId="0" borderId="9" xfId="0" applyFont="1" applyBorder="1" applyAlignment="1" applyProtection="1">
      <alignment horizontal="center" vertical="center" wrapText="1"/>
      <protection locked="0"/>
    </xf>
    <xf numFmtId="0" fontId="3" fillId="2" borderId="2" xfId="0" applyFont="1" applyFill="1" applyBorder="1" applyAlignment="1" applyProtection="1">
      <alignment horizontal="left" vertical="center"/>
      <protection locked="0"/>
    </xf>
    <xf numFmtId="0" fontId="4" fillId="2" borderId="0" xfId="0" applyFont="1" applyFill="1" applyAlignment="1" applyProtection="1">
      <alignment horizontal="left" vertical="center"/>
      <protection locked="0"/>
    </xf>
    <xf numFmtId="0" fontId="4" fillId="2" borderId="6" xfId="0" applyFont="1" applyFill="1" applyBorder="1" applyAlignment="1" applyProtection="1">
      <alignment horizontal="left" vertical="center"/>
      <protection locked="0"/>
    </xf>
    <xf numFmtId="0" fontId="23" fillId="0" borderId="2" xfId="0" applyFont="1" applyBorder="1" applyAlignment="1" applyProtection="1">
      <alignment horizontal="justify" vertical="center" wrapText="1"/>
      <protection hidden="1"/>
    </xf>
    <xf numFmtId="0" fontId="23" fillId="0" borderId="3" xfId="0" applyFont="1" applyBorder="1" applyAlignment="1" applyProtection="1">
      <alignment horizontal="justify" vertical="center" wrapText="1"/>
      <protection hidden="1"/>
    </xf>
    <xf numFmtId="0" fontId="23" fillId="0" borderId="4" xfId="0" applyFont="1" applyBorder="1" applyAlignment="1" applyProtection="1">
      <alignment horizontal="justify" vertical="center" wrapText="1"/>
      <protection hidden="1"/>
    </xf>
    <xf numFmtId="0" fontId="23" fillId="0" borderId="6" xfId="0" applyFont="1" applyBorder="1" applyAlignment="1" applyProtection="1">
      <alignment horizontal="justify" vertical="center" wrapText="1"/>
      <protection hidden="1"/>
    </xf>
    <xf numFmtId="0" fontId="23" fillId="0" borderId="0" xfId="0" applyFont="1" applyAlignment="1" applyProtection="1">
      <alignment horizontal="justify" vertical="center" wrapText="1"/>
      <protection hidden="1"/>
    </xf>
    <xf numFmtId="0" fontId="23" fillId="0" borderId="7" xfId="0" applyFont="1" applyBorder="1" applyAlignment="1" applyProtection="1">
      <alignment horizontal="justify" vertical="center" wrapText="1"/>
      <protection hidden="1"/>
    </xf>
    <xf numFmtId="0" fontId="23" fillId="0" borderId="9" xfId="0" applyFont="1" applyBorder="1" applyAlignment="1" applyProtection="1">
      <alignment horizontal="justify" vertical="center" wrapText="1"/>
      <protection hidden="1"/>
    </xf>
    <xf numFmtId="0" fontId="23" fillId="0" borderId="10" xfId="0" applyFont="1" applyBorder="1" applyAlignment="1" applyProtection="1">
      <alignment horizontal="justify" vertical="center" wrapText="1"/>
      <protection hidden="1"/>
    </xf>
    <xf numFmtId="0" fontId="23" fillId="0" borderId="11" xfId="0" applyFont="1" applyBorder="1" applyAlignment="1" applyProtection="1">
      <alignment horizontal="justify" vertical="center" wrapText="1"/>
      <protection hidden="1"/>
    </xf>
    <xf numFmtId="0" fontId="24" fillId="0" borderId="3" xfId="0" applyFont="1" applyBorder="1" applyAlignment="1" applyProtection="1">
      <alignment horizontal="left" vertical="center" wrapText="1"/>
      <protection hidden="1"/>
    </xf>
    <xf numFmtId="0" fontId="24" fillId="0" borderId="4" xfId="0" applyFont="1" applyBorder="1" applyAlignment="1" applyProtection="1">
      <alignment horizontal="left" vertical="center" wrapText="1"/>
      <protection hidden="1"/>
    </xf>
    <xf numFmtId="0" fontId="24" fillId="0" borderId="0" xfId="0" applyFont="1" applyAlignment="1" applyProtection="1">
      <alignment horizontal="left" vertical="center" wrapText="1"/>
      <protection hidden="1"/>
    </xf>
    <xf numFmtId="0" fontId="24" fillId="0" borderId="7" xfId="0" applyFont="1" applyBorder="1" applyAlignment="1" applyProtection="1">
      <alignment horizontal="left" vertical="center" wrapText="1"/>
      <protection hidden="1"/>
    </xf>
    <xf numFmtId="0" fontId="24" fillId="0" borderId="10" xfId="0" applyFont="1" applyBorder="1" applyAlignment="1" applyProtection="1">
      <alignment horizontal="left" vertical="center" wrapText="1"/>
      <protection hidden="1"/>
    </xf>
    <xf numFmtId="0" fontId="24" fillId="0" borderId="11" xfId="0" applyFont="1" applyBorder="1" applyAlignment="1" applyProtection="1">
      <alignment horizontal="left" vertical="center" wrapText="1"/>
      <protection hidden="1"/>
    </xf>
    <xf numFmtId="0" fontId="0" fillId="9" borderId="2" xfId="0" applyFill="1" applyBorder="1" applyAlignment="1" applyProtection="1">
      <alignment horizontal="center"/>
      <protection locked="0"/>
    </xf>
    <xf numFmtId="0" fontId="0" fillId="9" borderId="6" xfId="0" applyFill="1" applyBorder="1" applyAlignment="1" applyProtection="1">
      <alignment horizontal="center"/>
      <protection locked="0"/>
    </xf>
    <xf numFmtId="0" fontId="0" fillId="9" borderId="9" xfId="0" applyFill="1" applyBorder="1" applyAlignment="1" applyProtection="1">
      <alignment horizontal="center"/>
      <protection locked="0"/>
    </xf>
    <xf numFmtId="0" fontId="28" fillId="2" borderId="2" xfId="0" applyFont="1" applyFill="1" applyBorder="1" applyAlignment="1" applyProtection="1">
      <alignment horizontal="center" vertical="center" wrapText="1"/>
      <protection hidden="1"/>
    </xf>
    <xf numFmtId="0" fontId="28" fillId="2" borderId="4" xfId="0" applyFont="1" applyFill="1" applyBorder="1" applyAlignment="1" applyProtection="1">
      <alignment horizontal="center" vertical="center" wrapText="1"/>
      <protection hidden="1"/>
    </xf>
    <xf numFmtId="0" fontId="28" fillId="2" borderId="6" xfId="0" applyFont="1" applyFill="1" applyBorder="1" applyAlignment="1" applyProtection="1">
      <alignment horizontal="center" vertical="center" wrapText="1"/>
      <protection hidden="1"/>
    </xf>
    <xf numFmtId="0" fontId="28" fillId="2" borderId="7" xfId="0" applyFont="1" applyFill="1" applyBorder="1" applyAlignment="1" applyProtection="1">
      <alignment horizontal="center" vertical="center" wrapText="1"/>
      <protection hidden="1"/>
    </xf>
    <xf numFmtId="0" fontId="28" fillId="2" borderId="9" xfId="0" applyFont="1" applyFill="1" applyBorder="1" applyAlignment="1" applyProtection="1">
      <alignment horizontal="center" vertical="center" wrapText="1"/>
      <protection hidden="1"/>
    </xf>
    <xf numFmtId="0" fontId="28" fillId="2" borderId="11" xfId="0" applyFont="1" applyFill="1" applyBorder="1" applyAlignment="1" applyProtection="1">
      <alignment horizontal="center" vertical="center" wrapText="1"/>
      <protection hidden="1"/>
    </xf>
    <xf numFmtId="0" fontId="27" fillId="0" borderId="6" xfId="0" applyFont="1" applyBorder="1" applyAlignment="1" applyProtection="1">
      <alignment horizontal="left"/>
      <protection locked="0" hidden="1"/>
    </xf>
    <xf numFmtId="0" fontId="27" fillId="0" borderId="0" xfId="0" applyFont="1" applyAlignment="1" applyProtection="1">
      <alignment horizontal="left"/>
      <protection locked="0" hidden="1"/>
    </xf>
    <xf numFmtId="0" fontId="6" fillId="0" borderId="41" xfId="0" applyFont="1" applyBorder="1" applyAlignment="1">
      <alignment horizontal="left"/>
    </xf>
    <xf numFmtId="0" fontId="6" fillId="0" borderId="31" xfId="0" applyFont="1" applyBorder="1" applyAlignment="1">
      <alignment horizontal="left"/>
    </xf>
    <xf numFmtId="0" fontId="6" fillId="7" borderId="22" xfId="1" applyFill="1" applyBorder="1" applyAlignment="1">
      <alignment horizontal="left" wrapText="1"/>
    </xf>
    <xf numFmtId="0" fontId="6" fillId="0" borderId="0" xfId="1" applyAlignment="1">
      <alignment horizontal="center"/>
    </xf>
    <xf numFmtId="0" fontId="6" fillId="0" borderId="23" xfId="1" applyBorder="1" applyAlignment="1">
      <alignment horizontal="center" vertical="center" wrapText="1"/>
    </xf>
    <xf numFmtId="0" fontId="6" fillId="4" borderId="22" xfId="1" applyFill="1" applyBorder="1" applyAlignment="1">
      <alignment horizontal="left" wrapText="1"/>
    </xf>
  </cellXfs>
  <cellStyles count="5">
    <cellStyle name="Normale" xfId="0" builtinId="0"/>
    <cellStyle name="Normale 2" xfId="1" xr:uid="{611C4D6B-A77C-4792-B71B-455F7DADD99F}"/>
    <cellStyle name="Normale 4" xfId="3" xr:uid="{DDFA1F8E-64D7-44AB-BDA3-B22268965A26}"/>
    <cellStyle name="Percentuale" xfId="4" builtinId="5"/>
    <cellStyle name="Valuta 2" xfId="2" xr:uid="{57256AB4-9CB9-4F2B-9334-0A805E22F01C}"/>
  </cellStyles>
  <dxfs count="21">
    <dxf>
      <font>
        <b val="0"/>
        <i val="0"/>
        <strike val="0"/>
        <condense val="0"/>
        <extend val="0"/>
        <outline val="0"/>
        <shadow val="0"/>
        <u val="none"/>
        <vertAlign val="baseline"/>
        <sz val="10"/>
        <color auto="1"/>
        <name val="Arial"/>
        <family val="2"/>
        <scheme val="none"/>
      </font>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numFmt numFmtId="2" formatCode="0.00"/>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dxf>
      <numFmt numFmtId="2" formatCode="0.00"/>
    </dxf>
    <dxf>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numFmt numFmtId="0" formatCode="General"/>
      <alignment horizontal="center" vertical="bottom" textRotation="0" wrapText="0" indent="0" justifyLastLine="0" shrinkToFit="0" readingOrder="0"/>
    </dxf>
    <dxf>
      <numFmt numFmtId="30" formatCode="@"/>
    </dxf>
    <dxf>
      <font>
        <color rgb="FF9C0006"/>
      </font>
      <fill>
        <patternFill>
          <bgColor rgb="FFFFC7CE"/>
        </patternFill>
      </fill>
    </dxf>
    <dxf>
      <font>
        <color rgb="FF9C0006"/>
      </font>
      <fill>
        <patternFill>
          <bgColor rgb="FFFFC7CE"/>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AFCDAF"/>
        </patternFill>
      </fill>
      <border>
        <left style="thin">
          <color auto="1"/>
        </left>
        <right style="thin">
          <color auto="1"/>
        </right>
        <top style="thin">
          <color auto="1"/>
        </top>
        <bottom style="thin">
          <color auto="1"/>
        </bottom>
        <vertical/>
        <horizontal/>
      </border>
    </dxf>
    <dxf>
      <fill>
        <patternFill>
          <bgColor theme="0"/>
        </patternFill>
      </fill>
      <border>
        <left/>
        <right/>
        <top/>
        <bottom/>
        <vertical/>
        <horizontal/>
      </border>
    </dxf>
  </dxfs>
  <tableStyles count="0" defaultTableStyle="TableStyleMedium2" defaultPivotStyle="PivotStyleLight16"/>
  <colors>
    <mruColors>
      <color rgb="FF414141"/>
      <color rgb="FFAFCDA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18</xdr:col>
      <xdr:colOff>28222</xdr:colOff>
      <xdr:row>2</xdr:row>
      <xdr:rowOff>112889</xdr:rowOff>
    </xdr:from>
    <xdr:to>
      <xdr:col>20</xdr:col>
      <xdr:colOff>529166</xdr:colOff>
      <xdr:row>6</xdr:row>
      <xdr:rowOff>7056</xdr:rowOff>
    </xdr:to>
    <xdr:sp macro="[0]!Puliscidati" textlink="">
      <xdr:nvSpPr>
        <xdr:cNvPr id="2" name="Rettangolo con angoli arrotondati 1">
          <a:extLst>
            <a:ext uri="{FF2B5EF4-FFF2-40B4-BE49-F238E27FC236}">
              <a16:creationId xmlns:a16="http://schemas.microsoft.com/office/drawing/2014/main" id="{C29C9928-E9C9-4C78-844B-2FE0F7E7EA67}"/>
            </a:ext>
          </a:extLst>
        </xdr:cNvPr>
        <xdr:cNvSpPr/>
      </xdr:nvSpPr>
      <xdr:spPr>
        <a:xfrm>
          <a:off x="13066889" y="620889"/>
          <a:ext cx="1785055" cy="529167"/>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rtlCol="0" anchor="ctr"/>
        <a:lstStyle/>
        <a:p>
          <a:pPr algn="ctr"/>
          <a:r>
            <a:rPr lang="it-IT" sz="1700" b="1">
              <a:solidFill>
                <a:schemeClr val="bg1"/>
              </a:solidFill>
              <a:latin typeface="Arial" panose="020B0604020202020204" pitchFamily="34" charset="0"/>
              <a:cs typeface="Arial" panose="020B0604020202020204" pitchFamily="34" charset="0"/>
            </a:rPr>
            <a:t>Pulisci</a:t>
          </a:r>
          <a:r>
            <a:rPr lang="it-IT" sz="1700" b="1" baseline="0">
              <a:solidFill>
                <a:schemeClr val="bg1"/>
              </a:solidFill>
              <a:latin typeface="Arial" panose="020B0604020202020204" pitchFamily="34" charset="0"/>
              <a:cs typeface="Arial" panose="020B0604020202020204" pitchFamily="34" charset="0"/>
            </a:rPr>
            <a:t> dati </a:t>
          </a:r>
          <a:endParaRPr lang="it-IT" sz="1700" b="1">
            <a:solidFill>
              <a:schemeClr val="bg1"/>
            </a:solidFill>
            <a:latin typeface="Arial" panose="020B0604020202020204" pitchFamily="34" charset="0"/>
            <a:cs typeface="Arial" panose="020B0604020202020204" pitchFamily="34" charset="0"/>
          </a:endParaRPr>
        </a:p>
      </xdr:txBody>
    </xdr:sp>
    <xdr:clientData/>
  </xdr:twoCellAnchor>
  <xdr:twoCellAnchor editAs="oneCell">
    <xdr:from>
      <xdr:col>0</xdr:col>
      <xdr:colOff>222250</xdr:colOff>
      <xdr:row>0</xdr:row>
      <xdr:rowOff>220597</xdr:rowOff>
    </xdr:from>
    <xdr:to>
      <xdr:col>0</xdr:col>
      <xdr:colOff>1754187</xdr:colOff>
      <xdr:row>2</xdr:row>
      <xdr:rowOff>8842</xdr:rowOff>
    </xdr:to>
    <xdr:pic>
      <xdr:nvPicPr>
        <xdr:cNvPr id="3" name="Immagine 2">
          <a:extLst>
            <a:ext uri="{FF2B5EF4-FFF2-40B4-BE49-F238E27FC236}">
              <a16:creationId xmlns:a16="http://schemas.microsoft.com/office/drawing/2014/main" id="{6E08B36F-16E6-42C6-9EF5-42A80BEB4AE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2250" y="220597"/>
          <a:ext cx="1531937" cy="29942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396A91-AB26-4A6B-B0A0-A7A0372BAE17}" name="calcoli_1" displayName="calcoli_1" ref="B2:C178" totalsRowShown="0">
  <autoFilter ref="B2:C178" xr:uid="{F9F15B1B-E0EB-4679-9AB2-C2DCE81EBFFC}"/>
  <tableColumns count="2">
    <tableColumn id="1" xr3:uid="{F9C2E70F-F566-4717-9B10-9C9985C1CF16}" name="Descrizione" dataDxfId="8"/>
    <tableColumn id="2" xr3:uid="{4F85967B-F8AA-48EF-A10B-1F62FB58B19D}" name="Calcolo quantità" dataDxfId="7"/>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8BEBF77-3E02-47FC-835D-AECE8E0AF443}" name="calcolo_prodotti" displayName="calcolo_prodotti" ref="B2:D146" totalsRowCount="1" headerRowDxfId="6">
  <autoFilter ref="B2:D145" xr:uid="{B77F836B-F63A-4E30-AF8F-7B894CDBD8EA}"/>
  <tableColumns count="3">
    <tableColumn id="1" xr3:uid="{F708E942-87C5-4109-9EB6-6621A063BE9A}" name="Prodotto e caratteristiche" totalsRowDxfId="2"/>
    <tableColumn id="3" xr3:uid="{88E75805-E1FC-4F60-B742-84ADEE3D7556}" name="Prodotto" totalsRowDxfId="1"/>
    <tableColumn id="2" xr3:uid="{BE442503-1BF0-4EEB-95C4-C2239711EAF1}" name="Calcolo" dataDxfId="5" totalsRowDxfId="0"/>
  </tableColumns>
  <tableStyleInfo name="TableStyleLight8"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777DCA8-7BAD-4E86-8037-415C8C8F5B3E}" name="ausiliaria_noli" displayName="ausiliaria_noli" ref="F2:F16" totalsRowCount="1">
  <autoFilter ref="F2:F15" xr:uid="{49269449-BB5C-4C56-9345-123945B73B32}"/>
  <tableColumns count="1">
    <tableColumn id="1" xr3:uid="{4EE1D82C-52C0-4F78-AF5C-8827704E24F5}" name="Ausiliaria per calcolo noli e trasporti" totalsRowFunction="custom" dataDxfId="4" totalsRowDxfId="3">
      <calculatedColumnFormula>IFERROR(IF(Analisi!D52="kg",Analisi!E52,IF(Analisi!D52="m",VLOOKUP(Analisi!A52,MAT,7,FALSE)*Analisi!E52,IF(Analisi!D52="kg",Analisi!E52,IF(Analisi!D52="cad",VLOOKUP(Analisi!A52,MAT,7,FALSE),0)))),0)</calculatedColumnFormula>
      <totalsRowFormula>SUM(ausiliaria_noli[Ausiliaria per calcolo noli e trasporti])</totalsRowFormula>
    </tableColumn>
  </tableColumns>
  <tableStyleInfo name="TableStyleMedium9" showFirstColumn="0" showLastColumn="0" showRowStripes="1" showColumnStripes="0"/>
</table>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4B1EA-AFDC-46BE-9131-4FFBA3CA9D23}">
  <sheetPr codeName="Foglio1">
    <pageSetUpPr fitToPage="1"/>
  </sheetPr>
  <dimension ref="A1:R82"/>
  <sheetViews>
    <sheetView tabSelected="1" zoomScale="70" zoomScaleNormal="70" workbookViewId="0">
      <selection sqref="A1:A3"/>
    </sheetView>
  </sheetViews>
  <sheetFormatPr defaultColWidth="9.1796875" defaultRowHeight="14.5" x14ac:dyDescent="0.35"/>
  <cols>
    <col min="1" max="1" width="28.7265625" style="1" customWidth="1"/>
    <col min="2" max="2" width="34.6328125" style="1" customWidth="1"/>
    <col min="3" max="3" width="28.54296875" style="1" customWidth="1"/>
    <col min="4" max="4" width="29.08984375" style="1" customWidth="1"/>
    <col min="5" max="5" width="13.7265625" style="1" customWidth="1"/>
    <col min="6" max="6" width="24.6328125" style="1" customWidth="1"/>
    <col min="7" max="7" width="25.81640625" style="1" customWidth="1"/>
    <col min="8" max="8" width="19.54296875" style="1" customWidth="1"/>
    <col min="9" max="9" width="26" style="1" hidden="1" customWidth="1"/>
    <col min="10" max="10" width="18.1796875" style="1" hidden="1" customWidth="1"/>
    <col min="11" max="11" width="17.36328125" style="1" hidden="1" customWidth="1"/>
    <col min="12" max="12" width="12" style="1" hidden="1" customWidth="1"/>
    <col min="13" max="13" width="15.81640625" style="1" hidden="1" customWidth="1"/>
    <col min="14" max="14" width="19.08984375" style="1" hidden="1" customWidth="1"/>
    <col min="15" max="15" width="15.54296875" style="1" hidden="1" customWidth="1"/>
    <col min="16" max="16" width="10.90625" style="1" hidden="1" customWidth="1"/>
    <col min="17" max="17" width="13.6328125" style="1" hidden="1" customWidth="1"/>
    <col min="18" max="18" width="16.54296875" style="1" hidden="1" customWidth="1"/>
    <col min="19" max="16384" width="9.1796875" style="1"/>
  </cols>
  <sheetData>
    <row r="1" spans="1:15" ht="20.149999999999999" customHeight="1" x14ac:dyDescent="0.35">
      <c r="A1" s="299"/>
      <c r="B1" s="278" t="s">
        <v>543</v>
      </c>
      <c r="C1" s="293" t="str">
        <f ca="1">IFERROR(VLOOKUP(B1,TIT,2,FALSE)," ")</f>
        <v>RINFORZO E CONSOLIDAMENTO DI VOLTE A CROCIERA MEDIANTE PLACCAGGIO INTRADOSSALE CON RETE IN FIBRA NATURALE DI BASALTO E ACCIAIO INOX (200 G/MQ)  E GEOMALTA A BASE DI PURA CALCE IDRAULICA NATURALE</v>
      </c>
      <c r="D1" s="293"/>
      <c r="E1" s="293"/>
      <c r="F1" s="293"/>
      <c r="G1" s="294"/>
    </row>
    <row r="2" spans="1:15" ht="20.149999999999999" customHeight="1" x14ac:dyDescent="0.35">
      <c r="A2" s="300"/>
      <c r="B2" s="279"/>
      <c r="C2" s="295"/>
      <c r="D2" s="295"/>
      <c r="E2" s="295"/>
      <c r="F2" s="295"/>
      <c r="G2" s="296"/>
    </row>
    <row r="3" spans="1:15" ht="20.149999999999999" customHeight="1" thickBot="1" x14ac:dyDescent="0.4">
      <c r="A3" s="301"/>
      <c r="B3" s="280"/>
      <c r="C3" s="297"/>
      <c r="D3" s="297"/>
      <c r="E3" s="297"/>
      <c r="F3" s="297"/>
      <c r="G3" s="298"/>
      <c r="J3" s="1">
        <f>IF(B3="",0,1)</f>
        <v>0</v>
      </c>
    </row>
    <row r="4" spans="1:15" ht="15" hidden="1" customHeight="1" x14ac:dyDescent="0.35">
      <c r="A4" s="281"/>
      <c r="B4" s="282"/>
      <c r="C4" s="282"/>
      <c r="D4" s="282"/>
      <c r="E4" s="172"/>
      <c r="F4" s="173"/>
      <c r="G4" s="2"/>
      <c r="I4" s="3"/>
      <c r="J4" s="1">
        <f t="shared" ref="J4:J19" si="0">IF(A4="",0,1)</f>
        <v>0</v>
      </c>
      <c r="L4" s="4"/>
    </row>
    <row r="5" spans="1:15" ht="15" customHeight="1" x14ac:dyDescent="0.35">
      <c r="A5" s="283"/>
      <c r="B5" s="282"/>
      <c r="C5" s="282"/>
      <c r="D5" s="282"/>
      <c r="E5" s="175"/>
      <c r="F5" s="302" t="str">
        <f ca="1">IF(VLOOKUP($B$1,AUS,17,FALSE)=0,"",VLOOKUP($B$1,AUS,17,FALSE))</f>
        <v/>
      </c>
      <c r="G5" s="303"/>
      <c r="J5" s="1">
        <v>1</v>
      </c>
    </row>
    <row r="6" spans="1:15" ht="36" customHeight="1" x14ac:dyDescent="0.35">
      <c r="A6" s="240" t="str">
        <f ca="1">IFERROR(VLOOKUP(VLOOKUP(B1,TAB,2,FALSE),VAR,2,FALSE),"")</f>
        <v>Tipologia di rete</v>
      </c>
      <c r="B6" s="241" t="str">
        <f ca="1">IFERROR(VLOOKUP(VLOOKUP(B1,TAB,3,FALSE),VAR,2,FALSE),"")</f>
        <v>Geosteel per connettori</v>
      </c>
      <c r="C6" s="241" t="str">
        <f ca="1">IFERROR(VLOOKUP(VLOOKUP(B1,TAB,4,FALSE),VAR,2,FALSE),"")</f>
        <v>n° connettori a mq</v>
      </c>
      <c r="D6" s="241" t="str">
        <f ca="1">IFERROR(VLOOKUP(VLOOKUP(B1,TAB,5,FALSE),VAR,2,FALSE),"")</f>
        <v>Lunghezza della connessione [cm]</v>
      </c>
      <c r="E6" s="242"/>
      <c r="F6" s="304"/>
      <c r="G6" s="305"/>
      <c r="J6" s="1">
        <f t="shared" ca="1" si="0"/>
        <v>1</v>
      </c>
      <c r="O6" s="5"/>
    </row>
    <row r="7" spans="1:15" ht="15.65" customHeight="1" x14ac:dyDescent="0.35">
      <c r="A7" s="145" t="s">
        <v>354</v>
      </c>
      <c r="B7" s="143" t="s">
        <v>414</v>
      </c>
      <c r="C7" s="143">
        <v>4</v>
      </c>
      <c r="D7" s="143">
        <v>30</v>
      </c>
      <c r="E7" s="144"/>
      <c r="F7" s="304"/>
      <c r="G7" s="305"/>
      <c r="J7" s="1">
        <f ca="1">IF(A6="",0,1)</f>
        <v>1</v>
      </c>
    </row>
    <row r="8" spans="1:15" ht="19.5" customHeight="1" x14ac:dyDescent="0.35">
      <c r="A8" s="146"/>
      <c r="B8" s="143"/>
      <c r="C8" s="143"/>
      <c r="D8" s="143"/>
      <c r="E8" s="143"/>
      <c r="F8" s="304"/>
      <c r="G8" s="305"/>
      <c r="J8" s="1">
        <v>1</v>
      </c>
    </row>
    <row r="9" spans="1:15" ht="33.5" customHeight="1" x14ac:dyDescent="0.35">
      <c r="A9" s="240" t="str">
        <f ca="1">IFERROR(VLOOKUP(VLOOKUP(B1,TAB,6,FALSE),VAR,2,FALSE),"")</f>
        <v>Larghezza della fascia [cm]</v>
      </c>
      <c r="B9" s="241" t="str">
        <f ca="1">IFERROR(VLOOKUP(VLOOKUP(B1,TAB,7,FALSE),VAR,2,FALSE),"")</f>
        <v>Raggio sfiocco [cm]</v>
      </c>
      <c r="C9" s="241" t="str">
        <f ca="1">IFERROR(VLOOKUP(VLOOKUP(B1,TAB,8,FALSE),VAR,2,FALSE),"")</f>
        <v/>
      </c>
      <c r="D9" s="241" t="str">
        <f ca="1">IFERROR(VLOOKUP(VLOOKUP(B1,TAB,9,FALSE),VAR,2,FALSE),"")</f>
        <v/>
      </c>
      <c r="E9" s="241"/>
      <c r="F9" s="304"/>
      <c r="G9" s="305"/>
      <c r="J9" s="1">
        <f t="shared" ca="1" si="0"/>
        <v>1</v>
      </c>
    </row>
    <row r="10" spans="1:15" ht="15" customHeight="1" x14ac:dyDescent="0.35">
      <c r="A10" s="146">
        <v>15</v>
      </c>
      <c r="B10" s="143">
        <v>10</v>
      </c>
      <c r="C10" s="142"/>
      <c r="D10" s="142"/>
      <c r="E10" s="142"/>
      <c r="F10" s="304"/>
      <c r="G10" s="305"/>
      <c r="J10" s="1">
        <f ca="1">IF(A9="",0,1)</f>
        <v>1</v>
      </c>
    </row>
    <row r="11" spans="1:15" ht="15" customHeight="1" thickBot="1" x14ac:dyDescent="0.4">
      <c r="A11" s="147"/>
      <c r="B11" s="174"/>
      <c r="C11" s="148"/>
      <c r="D11" s="148"/>
      <c r="E11" s="148"/>
      <c r="F11" s="306"/>
      <c r="G11" s="307"/>
      <c r="J11" s="1">
        <v>1</v>
      </c>
    </row>
    <row r="12" spans="1:15" x14ac:dyDescent="0.35">
      <c r="A12" s="284" t="str">
        <f ca="1">IFERROR(VLOOKUP(B1,VOCI,29,FALSE)," ")</f>
        <v>Fornitura e posa in opera di sistema FRCM (Fabric Reinforced Cementitious Matrix) per rinforzo e consolidamento di volte a crociera mediante placcaggio intradossale,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4 elementi  al mq, tramite diatoni in fibra di acciaio galvanizzato ad altissima resistenza di lunghezza pari a 30 cm, iniettati con malta traspirante fluida inorganica a base di pura calce idraulica naturale NHL 3.5 - tipo Diatono Geosteel realizzato con Geosteel G600 in abbinamento a Geocalce FL Antisismico di Kerakoll. Caratteristiche tecniche certificate della connessione: σpull-out = 2555 MPa (laterizio) - 2503 MPa (tufo). Il prezzo è per unità di superficie di rinforzo effettivamente posto in opera, comprese le eventuali sovrapposizioni e la realizzazione dei connettori.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 realizzazione degli ancoraggi di estremità; lo strato di finitura; le prove di accettazione del materiale; le indagini pre e post intervento; tutti i sussidi necessari per l'esecuzione dei lavori ricadenti all'interno dei costi della sicurezza indiretti.</v>
      </c>
      <c r="B12" s="285"/>
      <c r="C12" s="285"/>
      <c r="D12" s="285"/>
      <c r="E12" s="285"/>
      <c r="F12" s="285"/>
      <c r="G12" s="286"/>
      <c r="J12" s="1">
        <f t="shared" ca="1" si="0"/>
        <v>1</v>
      </c>
    </row>
    <row r="13" spans="1:15" x14ac:dyDescent="0.35">
      <c r="A13" s="287"/>
      <c r="B13" s="288"/>
      <c r="C13" s="288"/>
      <c r="D13" s="288"/>
      <c r="E13" s="288"/>
      <c r="F13" s="288"/>
      <c r="G13" s="289"/>
      <c r="J13" s="1">
        <f t="shared" si="0"/>
        <v>0</v>
      </c>
    </row>
    <row r="14" spans="1:15" x14ac:dyDescent="0.35">
      <c r="A14" s="287"/>
      <c r="B14" s="288"/>
      <c r="C14" s="288"/>
      <c r="D14" s="288"/>
      <c r="E14" s="288"/>
      <c r="F14" s="288"/>
      <c r="G14" s="289"/>
      <c r="J14" s="1">
        <f t="shared" si="0"/>
        <v>0</v>
      </c>
    </row>
    <row r="15" spans="1:15" x14ac:dyDescent="0.35">
      <c r="A15" s="287"/>
      <c r="B15" s="288"/>
      <c r="C15" s="288"/>
      <c r="D15" s="288"/>
      <c r="E15" s="288"/>
      <c r="F15" s="288"/>
      <c r="G15" s="289"/>
      <c r="J15" s="1">
        <f t="shared" si="0"/>
        <v>0</v>
      </c>
    </row>
    <row r="16" spans="1:15" x14ac:dyDescent="0.35">
      <c r="A16" s="287"/>
      <c r="B16" s="288"/>
      <c r="C16" s="288"/>
      <c r="D16" s="288"/>
      <c r="E16" s="288"/>
      <c r="F16" s="288"/>
      <c r="G16" s="289"/>
      <c r="J16" s="1">
        <f t="shared" si="0"/>
        <v>0</v>
      </c>
    </row>
    <row r="17" spans="1:18" ht="231" customHeight="1" thickBot="1" x14ac:dyDescent="0.4">
      <c r="A17" s="290"/>
      <c r="B17" s="291"/>
      <c r="C17" s="291"/>
      <c r="D17" s="291"/>
      <c r="E17" s="291"/>
      <c r="F17" s="291"/>
      <c r="G17" s="292"/>
      <c r="J17" s="1">
        <f t="shared" si="0"/>
        <v>0</v>
      </c>
    </row>
    <row r="18" spans="1:18" ht="15" customHeight="1" x14ac:dyDescent="0.35">
      <c r="A18" s="190" t="s">
        <v>0</v>
      </c>
      <c r="B18" s="191"/>
      <c r="C18" s="186"/>
      <c r="D18" s="154" t="s">
        <v>1</v>
      </c>
      <c r="E18" s="154" t="s">
        <v>2</v>
      </c>
      <c r="F18" s="155" t="s">
        <v>3</v>
      </c>
      <c r="G18" s="156" t="s">
        <v>4</v>
      </c>
      <c r="J18" s="1">
        <f t="shared" si="0"/>
        <v>1</v>
      </c>
    </row>
    <row r="19" spans="1:18" ht="15" customHeight="1" x14ac:dyDescent="0.35">
      <c r="A19" s="308" t="s">
        <v>5</v>
      </c>
      <c r="B19" s="309"/>
      <c r="C19" s="309"/>
      <c r="D19" s="157"/>
      <c r="E19" s="157"/>
      <c r="F19" s="153"/>
      <c r="G19" s="243"/>
      <c r="J19" s="1">
        <f t="shared" si="0"/>
        <v>1</v>
      </c>
    </row>
    <row r="20" spans="1:18" ht="15" customHeight="1" x14ac:dyDescent="0.35">
      <c r="A20" s="266" t="str">
        <f ca="1">IF(VLOOKUP($B$1,LAV_1,2,FALSE)=0,"",VLOOKUP($B$1,LAV_1,2,FALSE))</f>
        <v>Pulizia del sottofondo</v>
      </c>
      <c r="B20" s="267"/>
      <c r="C20" s="267"/>
      <c r="D20" s="157"/>
      <c r="E20" s="158"/>
      <c r="F20" s="159"/>
      <c r="G20" s="244"/>
      <c r="I20" s="5" t="s">
        <v>593</v>
      </c>
      <c r="J20" s="1">
        <f ca="1">IF(A20="",0,1)</f>
        <v>1</v>
      </c>
      <c r="L20" s="268" t="str">
        <f ca="1">IF(VLOOKUP($B$1,LAV_2,2,FALSE)=0,"",VLOOKUP($B$1,LAV_2,2,FALSE))</f>
        <v>Stesura rete</v>
      </c>
      <c r="M20" s="269"/>
      <c r="N20" s="269"/>
      <c r="O20" s="6"/>
      <c r="P20" s="7"/>
      <c r="Q20" s="8"/>
      <c r="R20" s="9"/>
    </row>
    <row r="21" spans="1:18" ht="15" customHeight="1" x14ac:dyDescent="0.35">
      <c r="A21" s="270" t="str">
        <f ca="1">IF(A20=0,"",$I$20)</f>
        <v>OPERAIO QUALIFICATO (M01003)</v>
      </c>
      <c r="B21" s="271"/>
      <c r="C21" s="271"/>
      <c r="D21" s="192" t="str">
        <f t="shared" ref="D21:D49" ca="1" si="1">IFERROR(VLOOKUP(A21,PRZ,2,FALSE),"")</f>
        <v>h</v>
      </c>
      <c r="E21" s="183">
        <f ca="1">IF(A21=$I$20,VLOOKUP(A20,QLAV,2,FALSE),IF(A21=$I$21,VLOOKUP(A19,QLAV,2,FALSE),""))</f>
        <v>0.05</v>
      </c>
      <c r="F21" s="184">
        <f ca="1">IFERROR(VLOOKUP(A21,PRZ,3,FALSE),"")</f>
        <v>30.07</v>
      </c>
      <c r="G21" s="245">
        <f ca="1">IFERROR(E21*F21,"")</f>
        <v>1.5035000000000001</v>
      </c>
      <c r="I21" s="5" t="s">
        <v>594</v>
      </c>
      <c r="J21" s="1">
        <f t="shared" ref="J21:J72" ca="1" si="2">IF(A21="",0,1)</f>
        <v>1</v>
      </c>
      <c r="L21" s="272" t="str">
        <f ca="1">IF(L20=0,"",$I$20)</f>
        <v>OPERAIO QUALIFICATO (M01003)</v>
      </c>
      <c r="M21" s="273"/>
      <c r="N21" s="273"/>
      <c r="O21" s="6" t="str">
        <f t="shared" ref="O21:O28" ca="1" si="3">IFERROR(VLOOKUP(L21,PRZ,2,FALSE),"")</f>
        <v>h</v>
      </c>
      <c r="P21" s="10">
        <f t="shared" ref="P21:P28" ca="1" si="4">IF(L21=$I$20,VLOOKUP(L20,QLAV,2,FALSE),IF(L21=$I$21,VLOOKUP(L19,QLAV,2,FALSE),""))</f>
        <v>0.15</v>
      </c>
      <c r="Q21" s="8">
        <f t="shared" ref="Q21:Q28" ca="1" si="5">IFERROR(VLOOKUP(L21,PRZ,3,FALSE),"")</f>
        <v>30.07</v>
      </c>
      <c r="R21" s="9">
        <f ca="1">IFERROR(P21*Q21,"")</f>
        <v>4.5104999999999995</v>
      </c>
    </row>
    <row r="22" spans="1:18" ht="15" customHeight="1" x14ac:dyDescent="0.35">
      <c r="A22" s="270" t="str">
        <f ca="1">IF(A21=$I$20,$I$21,"")</f>
        <v>OPERAIO SPECIALIZZATO (M01002)</v>
      </c>
      <c r="B22" s="271"/>
      <c r="C22" s="271"/>
      <c r="D22" s="192" t="str">
        <f t="shared" ca="1" si="1"/>
        <v>h</v>
      </c>
      <c r="E22" s="183">
        <f t="shared" ref="E22:E49" ca="1" si="6">IF(A22=$I$20,VLOOKUP(A21,QLAV,2,FALSE),IF(A22=$I$21,VLOOKUP(A20,QLAV,2,FALSE),""))</f>
        <v>0.05</v>
      </c>
      <c r="F22" s="184">
        <f t="shared" ref="F22:F49" ca="1" si="7">IFERROR(VLOOKUP(A22,PRZ,3,FALSE),"")</f>
        <v>32.450000000000003</v>
      </c>
      <c r="G22" s="245">
        <f t="shared" ref="G22:G49" ca="1" si="8">IFERROR(E22*F22,"")</f>
        <v>1.6225000000000003</v>
      </c>
      <c r="I22" s="11" t="s">
        <v>6</v>
      </c>
      <c r="J22" s="1">
        <f t="shared" ca="1" si="2"/>
        <v>1</v>
      </c>
      <c r="L22" s="272" t="str">
        <f ca="1">IF(L21=$I$20,$I$21,"")</f>
        <v>OPERAIO SPECIALIZZATO (M01002)</v>
      </c>
      <c r="M22" s="273"/>
      <c r="N22" s="273"/>
      <c r="O22" s="6" t="str">
        <f t="shared" ca="1" si="3"/>
        <v>h</v>
      </c>
      <c r="P22" s="10">
        <f t="shared" ca="1" si="4"/>
        <v>0.15</v>
      </c>
      <c r="Q22" s="8">
        <f t="shared" ca="1" si="5"/>
        <v>32.450000000000003</v>
      </c>
      <c r="R22" s="9">
        <f t="shared" ref="R22:R28" ca="1" si="9">IFERROR(P22*Q22,"")</f>
        <v>4.8675000000000006</v>
      </c>
    </row>
    <row r="23" spans="1:18" ht="15" customHeight="1" x14ac:dyDescent="0.35">
      <c r="A23" s="266" t="str">
        <f ca="1">IF(VLOOKUP($B$1,LAV_1,3,FALSE)=0,"",VLOOKUP($B$1,LAV_1,3,FALSE))</f>
        <v>Realizzazione di foro di opportuno diametro e successiva pulitura</v>
      </c>
      <c r="B23" s="267"/>
      <c r="C23" s="267"/>
      <c r="D23" s="192" t="str">
        <f t="shared" ca="1" si="1"/>
        <v/>
      </c>
      <c r="E23" s="183" t="str">
        <f t="shared" ca="1" si="6"/>
        <v/>
      </c>
      <c r="F23" s="184" t="str">
        <f t="shared" ca="1" si="7"/>
        <v/>
      </c>
      <c r="G23" s="245" t="str">
        <f t="shared" ca="1" si="8"/>
        <v/>
      </c>
      <c r="I23" s="11" t="s">
        <v>7</v>
      </c>
      <c r="J23" s="1">
        <f t="shared" ca="1" si="2"/>
        <v>1</v>
      </c>
      <c r="L23" s="268" t="str">
        <f ca="1">IF(VLOOKUP($B$1,LAV_2,3,FALSE)=0,"",VLOOKUP($B$1,LAV_2,3,FALSE))</f>
        <v>Stesura geomalta, secondo strato</v>
      </c>
      <c r="M23" s="269"/>
      <c r="N23" s="269"/>
      <c r="O23" s="6" t="str">
        <f t="shared" ca="1" si="3"/>
        <v/>
      </c>
      <c r="P23" s="10" t="str">
        <f t="shared" ca="1" si="4"/>
        <v/>
      </c>
      <c r="Q23" s="8" t="str">
        <f t="shared" ca="1" si="5"/>
        <v/>
      </c>
      <c r="R23" s="9" t="str">
        <f t="shared" ca="1" si="9"/>
        <v/>
      </c>
    </row>
    <row r="24" spans="1:18" ht="15" customHeight="1" x14ac:dyDescent="0.35">
      <c r="A24" s="270" t="str">
        <f ca="1">IF(A23="","",$I$20)</f>
        <v>OPERAIO QUALIFICATO (M01003)</v>
      </c>
      <c r="B24" s="271"/>
      <c r="C24" s="271"/>
      <c r="D24" s="192" t="str">
        <f t="shared" ca="1" si="1"/>
        <v>h</v>
      </c>
      <c r="E24" s="183">
        <f t="shared" ca="1" si="6"/>
        <v>0.2</v>
      </c>
      <c r="F24" s="184">
        <f t="shared" ca="1" si="7"/>
        <v>30.07</v>
      </c>
      <c r="G24" s="245">
        <f t="shared" ca="1" si="8"/>
        <v>6.0140000000000002</v>
      </c>
      <c r="J24" s="1">
        <f t="shared" ca="1" si="2"/>
        <v>1</v>
      </c>
      <c r="L24" s="272" t="str">
        <f ca="1">IF(L23="","",$I$20)</f>
        <v>OPERAIO QUALIFICATO (M01003)</v>
      </c>
      <c r="M24" s="273"/>
      <c r="N24" s="273"/>
      <c r="O24" s="6" t="str">
        <f t="shared" ca="1" si="3"/>
        <v>h</v>
      </c>
      <c r="P24" s="10">
        <f t="shared" ca="1" si="4"/>
        <v>0.1</v>
      </c>
      <c r="Q24" s="8">
        <f t="shared" ca="1" si="5"/>
        <v>30.07</v>
      </c>
      <c r="R24" s="9">
        <f t="shared" ca="1" si="9"/>
        <v>3.0070000000000001</v>
      </c>
    </row>
    <row r="25" spans="1:18" ht="15" customHeight="1" x14ac:dyDescent="0.35">
      <c r="A25" s="270" t="str">
        <f ca="1">IF(A24=$I$20,$I$21,"")</f>
        <v>OPERAIO SPECIALIZZATO (M01002)</v>
      </c>
      <c r="B25" s="271"/>
      <c r="C25" s="271"/>
      <c r="D25" s="192" t="str">
        <f t="shared" ca="1" si="1"/>
        <v>h</v>
      </c>
      <c r="E25" s="183">
        <f t="shared" ca="1" si="6"/>
        <v>0.2</v>
      </c>
      <c r="F25" s="184">
        <f t="shared" ca="1" si="7"/>
        <v>32.450000000000003</v>
      </c>
      <c r="G25" s="245">
        <f t="shared" ca="1" si="8"/>
        <v>6.4900000000000011</v>
      </c>
      <c r="J25" s="1">
        <f t="shared" ca="1" si="2"/>
        <v>1</v>
      </c>
      <c r="L25" s="272" t="str">
        <f ca="1">IF(L24=$I$20,$I$21,"")</f>
        <v>OPERAIO SPECIALIZZATO (M01002)</v>
      </c>
      <c r="M25" s="273"/>
      <c r="N25" s="273"/>
      <c r="O25" s="6" t="str">
        <f t="shared" ca="1" si="3"/>
        <v>h</v>
      </c>
      <c r="P25" s="10">
        <f t="shared" ca="1" si="4"/>
        <v>0.1</v>
      </c>
      <c r="Q25" s="8">
        <f t="shared" ca="1" si="5"/>
        <v>32.450000000000003</v>
      </c>
      <c r="R25" s="9">
        <f t="shared" ca="1" si="9"/>
        <v>3.2450000000000006</v>
      </c>
    </row>
    <row r="26" spans="1:18" ht="15" customHeight="1" x14ac:dyDescent="0.35">
      <c r="A26" s="266" t="str">
        <f ca="1">IF(VLOOKUP($B$1,LAV_1,4,FALSE)=0,"",VLOOKUP($B$1,LAV_1,4,FALSE))</f>
        <v>Preparazione e stesura geomalta, primo strato</v>
      </c>
      <c r="B26" s="267"/>
      <c r="C26" s="267"/>
      <c r="D26" s="192" t="str">
        <f t="shared" ca="1" si="1"/>
        <v/>
      </c>
      <c r="E26" s="183" t="str">
        <f t="shared" ca="1" si="6"/>
        <v/>
      </c>
      <c r="F26" s="184" t="str">
        <f t="shared" ca="1" si="7"/>
        <v/>
      </c>
      <c r="G26" s="245" t="str">
        <f t="shared" ca="1" si="8"/>
        <v/>
      </c>
      <c r="J26" s="1">
        <f t="shared" ca="1" si="2"/>
        <v>1</v>
      </c>
      <c r="L26" s="268" t="str">
        <f ca="1">IF(VLOOKUP($B$1,LAV_2,4,FALSE)=0,"",VLOOKUP($B$1,LAV_2,4,FALSE))</f>
        <v/>
      </c>
      <c r="M26" s="269"/>
      <c r="N26" s="269"/>
      <c r="O26" s="6" t="str">
        <f t="shared" ca="1" si="3"/>
        <v/>
      </c>
      <c r="P26" s="10" t="str">
        <f t="shared" ca="1" si="4"/>
        <v/>
      </c>
      <c r="Q26" s="8" t="str">
        <f t="shared" ca="1" si="5"/>
        <v/>
      </c>
      <c r="R26" s="9" t="str">
        <f t="shared" ca="1" si="9"/>
        <v/>
      </c>
    </row>
    <row r="27" spans="1:18" ht="15" customHeight="1" x14ac:dyDescent="0.35">
      <c r="A27" s="270" t="str">
        <f ca="1">IF(A26="","",$I$20)</f>
        <v>OPERAIO QUALIFICATO (M01003)</v>
      </c>
      <c r="B27" s="271"/>
      <c r="C27" s="271"/>
      <c r="D27" s="192" t="str">
        <f t="shared" ca="1" si="1"/>
        <v>h</v>
      </c>
      <c r="E27" s="183">
        <f t="shared" ca="1" si="6"/>
        <v>0.12</v>
      </c>
      <c r="F27" s="184">
        <f t="shared" ca="1" si="7"/>
        <v>30.07</v>
      </c>
      <c r="G27" s="245">
        <f t="shared" ca="1" si="8"/>
        <v>3.6084000000000001</v>
      </c>
      <c r="J27" s="1">
        <f t="shared" ca="1" si="2"/>
        <v>1</v>
      </c>
      <c r="L27" s="272" t="str">
        <f ca="1">IF(L26="","",$I$20)</f>
        <v/>
      </c>
      <c r="M27" s="273"/>
      <c r="N27" s="273"/>
      <c r="O27" s="6" t="str">
        <f t="shared" ca="1" si="3"/>
        <v/>
      </c>
      <c r="P27" s="10" t="str">
        <f t="shared" ca="1" si="4"/>
        <v/>
      </c>
      <c r="Q27" s="8" t="str">
        <f t="shared" ca="1" si="5"/>
        <v/>
      </c>
      <c r="R27" s="9" t="str">
        <f t="shared" ca="1" si="9"/>
        <v/>
      </c>
    </row>
    <row r="28" spans="1:18" ht="15" customHeight="1" x14ac:dyDescent="0.35">
      <c r="A28" s="270" t="str">
        <f ca="1">IF(A27=$I$20,$I$21,"")</f>
        <v>OPERAIO SPECIALIZZATO (M01002)</v>
      </c>
      <c r="B28" s="271"/>
      <c r="C28" s="271"/>
      <c r="D28" s="192" t="str">
        <f t="shared" ca="1" si="1"/>
        <v>h</v>
      </c>
      <c r="E28" s="183">
        <f t="shared" ca="1" si="6"/>
        <v>0.12</v>
      </c>
      <c r="F28" s="184">
        <f t="shared" ca="1" si="7"/>
        <v>32.450000000000003</v>
      </c>
      <c r="G28" s="245">
        <f t="shared" ca="1" si="8"/>
        <v>3.8940000000000001</v>
      </c>
      <c r="J28" s="1">
        <f t="shared" ca="1" si="2"/>
        <v>1</v>
      </c>
      <c r="L28" s="272" t="str">
        <f ca="1">IF(L27=$I$20,$I$21,"")</f>
        <v/>
      </c>
      <c r="M28" s="273"/>
      <c r="N28" s="273"/>
      <c r="O28" s="6" t="str">
        <f t="shared" ca="1" si="3"/>
        <v/>
      </c>
      <c r="P28" s="10" t="str">
        <f t="shared" ca="1" si="4"/>
        <v/>
      </c>
      <c r="Q28" s="8" t="str">
        <f t="shared" ca="1" si="5"/>
        <v/>
      </c>
      <c r="R28" s="9" t="str">
        <f t="shared" ca="1" si="9"/>
        <v/>
      </c>
    </row>
    <row r="29" spans="1:18" ht="15" customHeight="1" x14ac:dyDescent="0.35">
      <c r="A29" s="266" t="str">
        <f ca="1">IF(VLOOKUP($B$1,LAV_1,5,FALSE)=0,"",VLOOKUP($B$1,LAV_1,5,FALSE))</f>
        <v>Stesura rete</v>
      </c>
      <c r="B29" s="267"/>
      <c r="C29" s="267"/>
      <c r="D29" s="192" t="str">
        <f t="shared" ca="1" si="1"/>
        <v/>
      </c>
      <c r="E29" s="183" t="str">
        <f t="shared" ca="1" si="6"/>
        <v/>
      </c>
      <c r="F29" s="184" t="str">
        <f t="shared" ca="1" si="7"/>
        <v/>
      </c>
      <c r="G29" s="245" t="str">
        <f t="shared" ca="1" si="8"/>
        <v/>
      </c>
      <c r="J29" s="1">
        <f t="shared" ca="1" si="2"/>
        <v>1</v>
      </c>
      <c r="L29" s="268"/>
      <c r="M29" s="269"/>
      <c r="N29" s="269"/>
      <c r="O29" s="6"/>
      <c r="P29" s="10"/>
      <c r="Q29" s="8"/>
      <c r="R29" s="9"/>
    </row>
    <row r="30" spans="1:18" ht="15" customHeight="1" x14ac:dyDescent="0.35">
      <c r="A30" s="270" t="str">
        <f ca="1">IF(A29="","",$I$20)</f>
        <v>OPERAIO QUALIFICATO (M01003)</v>
      </c>
      <c r="B30" s="271"/>
      <c r="C30" s="271"/>
      <c r="D30" s="192" t="str">
        <f t="shared" ca="1" si="1"/>
        <v>h</v>
      </c>
      <c r="E30" s="183">
        <f t="shared" ca="1" si="6"/>
        <v>0.15</v>
      </c>
      <c r="F30" s="184">
        <f t="shared" ca="1" si="7"/>
        <v>30.07</v>
      </c>
      <c r="G30" s="245">
        <f t="shared" ca="1" si="8"/>
        <v>4.5104999999999995</v>
      </c>
      <c r="J30" s="1">
        <f t="shared" ca="1" si="2"/>
        <v>1</v>
      </c>
      <c r="L30" s="272"/>
      <c r="M30" s="273"/>
      <c r="N30" s="273"/>
      <c r="O30" s="6"/>
      <c r="P30" s="10"/>
      <c r="Q30" s="8"/>
      <c r="R30" s="9"/>
    </row>
    <row r="31" spans="1:18" ht="15" customHeight="1" x14ac:dyDescent="0.35">
      <c r="A31" s="270" t="str">
        <f ca="1">IF(A30=$I$20,$I$21,"")</f>
        <v>OPERAIO SPECIALIZZATO (M01002)</v>
      </c>
      <c r="B31" s="271"/>
      <c r="C31" s="271"/>
      <c r="D31" s="192" t="str">
        <f t="shared" ca="1" si="1"/>
        <v>h</v>
      </c>
      <c r="E31" s="183">
        <f t="shared" ca="1" si="6"/>
        <v>0.15</v>
      </c>
      <c r="F31" s="184">
        <f t="shared" ca="1" si="7"/>
        <v>32.450000000000003</v>
      </c>
      <c r="G31" s="245">
        <f t="shared" ca="1" si="8"/>
        <v>4.8675000000000006</v>
      </c>
      <c r="J31" s="1">
        <f t="shared" ca="1" si="2"/>
        <v>1</v>
      </c>
      <c r="L31" s="272"/>
      <c r="M31" s="273"/>
      <c r="N31" s="273"/>
      <c r="O31" s="6"/>
      <c r="P31" s="10"/>
      <c r="Q31" s="8"/>
      <c r="R31" s="9"/>
    </row>
    <row r="32" spans="1:18" ht="15" customHeight="1" x14ac:dyDescent="0.35">
      <c r="A32" s="266" t="str">
        <f ca="1">IF(VLOOKUP($B$1,LAV_1,6,FALSE)=0,"",VLOOKUP($B$1,LAV_1,6,FALSE))</f>
        <v>Realizzazione e installazione sistema di connessione all'interno del foro</v>
      </c>
      <c r="B32" s="267"/>
      <c r="C32" s="267"/>
      <c r="D32" s="192" t="str">
        <f t="shared" ca="1" si="1"/>
        <v/>
      </c>
      <c r="E32" s="183" t="str">
        <f t="shared" ca="1" si="6"/>
        <v/>
      </c>
      <c r="F32" s="184" t="str">
        <f t="shared" ca="1" si="7"/>
        <v/>
      </c>
      <c r="G32" s="245" t="str">
        <f t="shared" ca="1" si="8"/>
        <v/>
      </c>
      <c r="J32" s="1">
        <f t="shared" ca="1" si="2"/>
        <v>1</v>
      </c>
      <c r="L32" s="268"/>
      <c r="M32" s="269"/>
      <c r="N32" s="269"/>
      <c r="O32" s="6"/>
      <c r="P32" s="10"/>
      <c r="Q32" s="8"/>
      <c r="R32" s="9"/>
    </row>
    <row r="33" spans="1:18" ht="15" customHeight="1" x14ac:dyDescent="0.35">
      <c r="A33" s="270" t="str">
        <f ca="1">IF(A32="","",$I$20)</f>
        <v>OPERAIO QUALIFICATO (M01003)</v>
      </c>
      <c r="B33" s="271"/>
      <c r="C33" s="271"/>
      <c r="D33" s="192" t="str">
        <f t="shared" ca="1" si="1"/>
        <v>h</v>
      </c>
      <c r="E33" s="183">
        <f t="shared" ca="1" si="6"/>
        <v>0.4</v>
      </c>
      <c r="F33" s="184">
        <f t="shared" ca="1" si="7"/>
        <v>30.07</v>
      </c>
      <c r="G33" s="245">
        <f t="shared" ca="1" si="8"/>
        <v>12.028</v>
      </c>
      <c r="J33" s="1">
        <f t="shared" ca="1" si="2"/>
        <v>1</v>
      </c>
      <c r="L33" s="272"/>
      <c r="M33" s="273"/>
      <c r="N33" s="273"/>
      <c r="O33" s="6"/>
      <c r="P33" s="10"/>
      <c r="Q33" s="8"/>
      <c r="R33" s="9"/>
    </row>
    <row r="34" spans="1:18" ht="15" customHeight="1" x14ac:dyDescent="0.35">
      <c r="A34" s="270" t="str">
        <f ca="1">IF(A33=$I$20,$I$21,"")</f>
        <v>OPERAIO SPECIALIZZATO (M01002)</v>
      </c>
      <c r="B34" s="271"/>
      <c r="C34" s="271"/>
      <c r="D34" s="192" t="str">
        <f t="shared" ca="1" si="1"/>
        <v>h</v>
      </c>
      <c r="E34" s="183">
        <f t="shared" ca="1" si="6"/>
        <v>0.4</v>
      </c>
      <c r="F34" s="184">
        <f t="shared" ca="1" si="7"/>
        <v>32.450000000000003</v>
      </c>
      <c r="G34" s="245">
        <f t="shared" ca="1" si="8"/>
        <v>12.980000000000002</v>
      </c>
      <c r="J34" s="1">
        <f t="shared" ca="1" si="2"/>
        <v>1</v>
      </c>
      <c r="L34" s="272"/>
      <c r="M34" s="273"/>
      <c r="N34" s="273"/>
      <c r="O34" s="6"/>
      <c r="P34" s="10"/>
      <c r="Q34" s="8"/>
      <c r="R34" s="9"/>
    </row>
    <row r="35" spans="1:18" ht="15" customHeight="1" x14ac:dyDescent="0.35">
      <c r="A35" s="266" t="str">
        <f ca="1">IF(VLOOKUP($B$1,LAV_1,7,FALSE)=0,"",VLOOKUP($B$1,LAV_1,7,FALSE))</f>
        <v>Stesura geomalta, secondo strato</v>
      </c>
      <c r="B35" s="267"/>
      <c r="C35" s="267"/>
      <c r="D35" s="192" t="str">
        <f t="shared" ca="1" si="1"/>
        <v/>
      </c>
      <c r="E35" s="183" t="str">
        <f t="shared" ca="1" si="6"/>
        <v/>
      </c>
      <c r="F35" s="184" t="str">
        <f t="shared" ca="1" si="7"/>
        <v/>
      </c>
      <c r="G35" s="245" t="str">
        <f t="shared" ca="1" si="8"/>
        <v/>
      </c>
      <c r="J35" s="1">
        <f t="shared" ca="1" si="2"/>
        <v>1</v>
      </c>
      <c r="L35" s="268"/>
      <c r="M35" s="269"/>
      <c r="N35" s="269"/>
      <c r="O35" s="6"/>
      <c r="P35" s="10"/>
      <c r="Q35" s="8"/>
      <c r="R35" s="9"/>
    </row>
    <row r="36" spans="1:18" ht="15" customHeight="1" x14ac:dyDescent="0.35">
      <c r="A36" s="270" t="str">
        <f ca="1">IF(A35="","",$I$20)</f>
        <v>OPERAIO QUALIFICATO (M01003)</v>
      </c>
      <c r="B36" s="271"/>
      <c r="C36" s="271"/>
      <c r="D36" s="192" t="str">
        <f t="shared" ca="1" si="1"/>
        <v>h</v>
      </c>
      <c r="E36" s="183">
        <f t="shared" ca="1" si="6"/>
        <v>0.1</v>
      </c>
      <c r="F36" s="184">
        <f t="shared" ca="1" si="7"/>
        <v>30.07</v>
      </c>
      <c r="G36" s="245">
        <f t="shared" ca="1" si="8"/>
        <v>3.0070000000000001</v>
      </c>
      <c r="J36" s="1">
        <f t="shared" ca="1" si="2"/>
        <v>1</v>
      </c>
      <c r="L36" s="272"/>
      <c r="M36" s="273"/>
      <c r="N36" s="273"/>
      <c r="O36" s="6"/>
      <c r="P36" s="10"/>
      <c r="Q36" s="8"/>
      <c r="R36" s="9"/>
    </row>
    <row r="37" spans="1:18" ht="15" customHeight="1" x14ac:dyDescent="0.35">
      <c r="A37" s="270" t="str">
        <f ca="1">IF(A36=$I$20,$I$21,"")</f>
        <v>OPERAIO SPECIALIZZATO (M01002)</v>
      </c>
      <c r="B37" s="271"/>
      <c r="C37" s="271"/>
      <c r="D37" s="192" t="str">
        <f t="shared" ca="1" si="1"/>
        <v>h</v>
      </c>
      <c r="E37" s="183">
        <f t="shared" ca="1" si="6"/>
        <v>0.1</v>
      </c>
      <c r="F37" s="184">
        <f t="shared" ca="1" si="7"/>
        <v>32.450000000000003</v>
      </c>
      <c r="G37" s="245">
        <f t="shared" ca="1" si="8"/>
        <v>3.2450000000000006</v>
      </c>
      <c r="J37" s="1">
        <f t="shared" ca="1" si="2"/>
        <v>1</v>
      </c>
      <c r="L37" s="272"/>
      <c r="M37" s="273"/>
      <c r="N37" s="273"/>
      <c r="O37" s="6"/>
      <c r="P37" s="10"/>
      <c r="Q37" s="8"/>
      <c r="R37" s="9"/>
    </row>
    <row r="38" spans="1:18" ht="15" customHeight="1" x14ac:dyDescent="0.35">
      <c r="A38" s="266" t="str">
        <f ca="1">IF(VLOOKUP($B$1,LAV_1,8,FALSE)=0,"",VLOOKUP($B$1,LAV_1,8,FALSE))</f>
        <v>Iniezione geomalta fluida e stuccatura finale</v>
      </c>
      <c r="B38" s="267"/>
      <c r="C38" s="267"/>
      <c r="D38" s="192" t="str">
        <f t="shared" ca="1" si="1"/>
        <v/>
      </c>
      <c r="E38" s="183" t="str">
        <f t="shared" ca="1" si="6"/>
        <v/>
      </c>
      <c r="F38" s="184" t="str">
        <f t="shared" ca="1" si="7"/>
        <v/>
      </c>
      <c r="G38" s="245" t="str">
        <f t="shared" ca="1" si="8"/>
        <v/>
      </c>
      <c r="J38" s="1">
        <f t="shared" ca="1" si="2"/>
        <v>1</v>
      </c>
      <c r="L38" s="268"/>
      <c r="M38" s="269"/>
      <c r="N38" s="269"/>
      <c r="O38" s="6"/>
      <c r="P38" s="10"/>
      <c r="Q38" s="8"/>
      <c r="R38" s="9"/>
    </row>
    <row r="39" spans="1:18" ht="15" customHeight="1" x14ac:dyDescent="0.35">
      <c r="A39" s="270" t="str">
        <f ca="1">IF(A38="","",$I$20)</f>
        <v>OPERAIO QUALIFICATO (M01003)</v>
      </c>
      <c r="B39" s="271"/>
      <c r="C39" s="271"/>
      <c r="D39" s="192" t="str">
        <f t="shared" ca="1" si="1"/>
        <v>h</v>
      </c>
      <c r="E39" s="183">
        <f t="shared" ca="1" si="6"/>
        <v>0.32</v>
      </c>
      <c r="F39" s="184">
        <f t="shared" ca="1" si="7"/>
        <v>30.07</v>
      </c>
      <c r="G39" s="245">
        <f ca="1">IFERROR(E39*F39,"")</f>
        <v>9.6224000000000007</v>
      </c>
      <c r="J39" s="1">
        <f t="shared" ca="1" si="2"/>
        <v>1</v>
      </c>
      <c r="L39" s="272"/>
      <c r="M39" s="273"/>
      <c r="N39" s="273"/>
      <c r="O39" s="6"/>
      <c r="P39" s="10"/>
      <c r="Q39" s="8"/>
      <c r="R39" s="9"/>
    </row>
    <row r="40" spans="1:18" ht="15" customHeight="1" x14ac:dyDescent="0.35">
      <c r="A40" s="270" t="str">
        <f ca="1">IF(A39=$I$20,$I$21,"")</f>
        <v>OPERAIO SPECIALIZZATO (M01002)</v>
      </c>
      <c r="B40" s="271"/>
      <c r="C40" s="271"/>
      <c r="D40" s="192" t="str">
        <f t="shared" ca="1" si="1"/>
        <v>h</v>
      </c>
      <c r="E40" s="183">
        <f t="shared" ca="1" si="6"/>
        <v>0.32</v>
      </c>
      <c r="F40" s="184">
        <f t="shared" ca="1" si="7"/>
        <v>32.450000000000003</v>
      </c>
      <c r="G40" s="245">
        <f t="shared" ca="1" si="8"/>
        <v>10.384</v>
      </c>
      <c r="J40" s="1">
        <f t="shared" ca="1" si="2"/>
        <v>1</v>
      </c>
      <c r="L40" s="272"/>
      <c r="M40" s="273"/>
      <c r="N40" s="273"/>
      <c r="O40" s="6"/>
      <c r="P40" s="10"/>
      <c r="Q40" s="8"/>
      <c r="R40" s="9"/>
    </row>
    <row r="41" spans="1:18" ht="15" hidden="1" customHeight="1" x14ac:dyDescent="0.35">
      <c r="A41" s="266" t="str">
        <f ca="1">IF(VLOOKUP($B$1,LAV_1,9,FALSE)=0,"",VLOOKUP($B$1,LAV_1,9,FALSE))</f>
        <v/>
      </c>
      <c r="B41" s="267"/>
      <c r="C41" s="267"/>
      <c r="D41" s="192" t="str">
        <f t="shared" ca="1" si="1"/>
        <v/>
      </c>
      <c r="E41" s="183" t="str">
        <f t="shared" ca="1" si="6"/>
        <v/>
      </c>
      <c r="F41" s="184" t="str">
        <f t="shared" ca="1" si="7"/>
        <v/>
      </c>
      <c r="G41" s="245" t="str">
        <f t="shared" ca="1" si="8"/>
        <v/>
      </c>
      <c r="J41" s="1">
        <f t="shared" ca="1" si="2"/>
        <v>0</v>
      </c>
      <c r="L41" s="268"/>
      <c r="M41" s="269"/>
      <c r="N41" s="269"/>
      <c r="O41" s="6"/>
      <c r="P41" s="10"/>
      <c r="Q41" s="8"/>
      <c r="R41" s="9"/>
    </row>
    <row r="42" spans="1:18" ht="15" hidden="1" customHeight="1" x14ac:dyDescent="0.35">
      <c r="A42" s="270" t="str">
        <f ca="1">IF(A41="","",$I$20)</f>
        <v/>
      </c>
      <c r="B42" s="271"/>
      <c r="C42" s="271"/>
      <c r="D42" s="192" t="str">
        <f t="shared" ca="1" si="1"/>
        <v/>
      </c>
      <c r="E42" s="183" t="str">
        <f t="shared" ca="1" si="6"/>
        <v/>
      </c>
      <c r="F42" s="184" t="str">
        <f t="shared" ca="1" si="7"/>
        <v/>
      </c>
      <c r="G42" s="245" t="str">
        <f t="shared" ca="1" si="8"/>
        <v/>
      </c>
      <c r="J42" s="1">
        <f t="shared" ca="1" si="2"/>
        <v>0</v>
      </c>
      <c r="L42" s="272"/>
      <c r="M42" s="273"/>
      <c r="N42" s="273"/>
      <c r="O42" s="6"/>
      <c r="P42" s="10"/>
      <c r="Q42" s="8"/>
      <c r="R42" s="9"/>
    </row>
    <row r="43" spans="1:18" ht="15" hidden="1" customHeight="1" x14ac:dyDescent="0.35">
      <c r="A43" s="270" t="str">
        <f ca="1">IF(A42=$I$20,$I$21,"")</f>
        <v/>
      </c>
      <c r="B43" s="271"/>
      <c r="C43" s="271"/>
      <c r="D43" s="192" t="str">
        <f t="shared" ca="1" si="1"/>
        <v/>
      </c>
      <c r="E43" s="183" t="str">
        <f t="shared" ca="1" si="6"/>
        <v/>
      </c>
      <c r="F43" s="184" t="str">
        <f t="shared" ca="1" si="7"/>
        <v/>
      </c>
      <c r="G43" s="245" t="str">
        <f t="shared" ca="1" si="8"/>
        <v/>
      </c>
      <c r="J43" s="1">
        <f t="shared" ca="1" si="2"/>
        <v>0</v>
      </c>
      <c r="L43" s="272"/>
      <c r="M43" s="273"/>
      <c r="N43" s="273"/>
      <c r="O43" s="6"/>
      <c r="P43" s="10"/>
      <c r="Q43" s="8"/>
      <c r="R43" s="9"/>
    </row>
    <row r="44" spans="1:18" ht="15" hidden="1" customHeight="1" x14ac:dyDescent="0.35">
      <c r="A44" s="266" t="str">
        <f ca="1">IF(VLOOKUP($B$1,LAV_1,10,FALSE)=0,"",VLOOKUP($B$1,LAV_1,10,FALSE))</f>
        <v/>
      </c>
      <c r="B44" s="267"/>
      <c r="C44" s="267"/>
      <c r="D44" s="192" t="str">
        <f t="shared" ca="1" si="1"/>
        <v/>
      </c>
      <c r="E44" s="183" t="str">
        <f t="shared" ca="1" si="6"/>
        <v/>
      </c>
      <c r="F44" s="184" t="str">
        <f t="shared" ca="1" si="7"/>
        <v/>
      </c>
      <c r="G44" s="245" t="str">
        <f t="shared" ca="1" si="8"/>
        <v/>
      </c>
      <c r="J44" s="1">
        <f t="shared" ca="1" si="2"/>
        <v>0</v>
      </c>
      <c r="L44" s="268"/>
      <c r="M44" s="269"/>
      <c r="N44" s="269"/>
      <c r="O44" s="6"/>
      <c r="P44" s="10"/>
      <c r="Q44" s="8"/>
      <c r="R44" s="9"/>
    </row>
    <row r="45" spans="1:18" ht="15" hidden="1" customHeight="1" x14ac:dyDescent="0.35">
      <c r="A45" s="270" t="str">
        <f ca="1">IF(A44="","",$I$20)</f>
        <v/>
      </c>
      <c r="B45" s="271"/>
      <c r="C45" s="271"/>
      <c r="D45" s="192" t="str">
        <f t="shared" ca="1" si="1"/>
        <v/>
      </c>
      <c r="E45" s="183" t="str">
        <f t="shared" ca="1" si="6"/>
        <v/>
      </c>
      <c r="F45" s="184" t="str">
        <f t="shared" ca="1" si="7"/>
        <v/>
      </c>
      <c r="G45" s="245" t="str">
        <f t="shared" ca="1" si="8"/>
        <v/>
      </c>
      <c r="J45" s="1">
        <f t="shared" ca="1" si="2"/>
        <v>0</v>
      </c>
      <c r="L45" s="272"/>
      <c r="M45" s="273"/>
      <c r="N45" s="273"/>
      <c r="O45" s="6"/>
      <c r="P45" s="10"/>
      <c r="Q45" s="8"/>
      <c r="R45" s="9"/>
    </row>
    <row r="46" spans="1:18" ht="15" hidden="1" customHeight="1" x14ac:dyDescent="0.35">
      <c r="A46" s="270" t="str">
        <f ca="1">IF(A45=$I$20,$I$21,"")</f>
        <v/>
      </c>
      <c r="B46" s="271"/>
      <c r="C46" s="271"/>
      <c r="D46" s="192" t="str">
        <f t="shared" ca="1" si="1"/>
        <v/>
      </c>
      <c r="E46" s="183" t="str">
        <f t="shared" ca="1" si="6"/>
        <v/>
      </c>
      <c r="F46" s="184" t="str">
        <f t="shared" ca="1" si="7"/>
        <v/>
      </c>
      <c r="G46" s="245" t="str">
        <f t="shared" ca="1" si="8"/>
        <v/>
      </c>
      <c r="J46" s="1">
        <f t="shared" ca="1" si="2"/>
        <v>0</v>
      </c>
      <c r="L46" s="272"/>
      <c r="M46" s="273"/>
      <c r="N46" s="273"/>
      <c r="O46" s="6"/>
      <c r="P46" s="10"/>
      <c r="Q46" s="8"/>
      <c r="R46" s="9"/>
    </row>
    <row r="47" spans="1:18" ht="15" hidden="1" customHeight="1" x14ac:dyDescent="0.35">
      <c r="A47" s="266" t="str">
        <f ca="1">IF(VLOOKUP($B$1,LAV_1,11,FALSE)=0,"",VLOOKUP($B$1,LAV_1,11,FALSE))</f>
        <v/>
      </c>
      <c r="B47" s="267"/>
      <c r="C47" s="267"/>
      <c r="D47" s="192" t="str">
        <f t="shared" ca="1" si="1"/>
        <v/>
      </c>
      <c r="E47" s="183" t="str">
        <f t="shared" ca="1" si="6"/>
        <v/>
      </c>
      <c r="F47" s="184" t="str">
        <f t="shared" ca="1" si="7"/>
        <v/>
      </c>
      <c r="G47" s="245" t="str">
        <f t="shared" ca="1" si="8"/>
        <v/>
      </c>
      <c r="J47" s="1">
        <f t="shared" ca="1" si="2"/>
        <v>0</v>
      </c>
      <c r="L47" s="268"/>
      <c r="M47" s="269"/>
      <c r="N47" s="269"/>
      <c r="O47" s="6"/>
      <c r="P47" s="10"/>
      <c r="Q47" s="8"/>
      <c r="R47" s="9"/>
    </row>
    <row r="48" spans="1:18" ht="15" hidden="1" customHeight="1" x14ac:dyDescent="0.35">
      <c r="A48" s="270" t="str">
        <f ca="1">IF(A47="","",$I$20)</f>
        <v/>
      </c>
      <c r="B48" s="271"/>
      <c r="C48" s="271"/>
      <c r="D48" s="192" t="str">
        <f t="shared" ca="1" si="1"/>
        <v/>
      </c>
      <c r="E48" s="183" t="str">
        <f t="shared" ca="1" si="6"/>
        <v/>
      </c>
      <c r="F48" s="184" t="str">
        <f t="shared" ca="1" si="7"/>
        <v/>
      </c>
      <c r="G48" s="245" t="str">
        <f t="shared" ca="1" si="8"/>
        <v/>
      </c>
      <c r="J48" s="1">
        <f t="shared" ca="1" si="2"/>
        <v>0</v>
      </c>
      <c r="L48" s="272"/>
      <c r="M48" s="273"/>
      <c r="N48" s="273"/>
      <c r="O48" s="6"/>
      <c r="P48" s="10"/>
      <c r="Q48" s="8"/>
      <c r="R48" s="9"/>
    </row>
    <row r="49" spans="1:18" ht="15" hidden="1" customHeight="1" x14ac:dyDescent="0.35">
      <c r="A49" s="270" t="str">
        <f ca="1">IF(A48=$I$20,$I$21,"")</f>
        <v/>
      </c>
      <c r="B49" s="271"/>
      <c r="C49" s="271"/>
      <c r="D49" s="192" t="str">
        <f t="shared" ca="1" si="1"/>
        <v/>
      </c>
      <c r="E49" s="183" t="str">
        <f t="shared" ca="1" si="6"/>
        <v/>
      </c>
      <c r="F49" s="184" t="str">
        <f t="shared" ca="1" si="7"/>
        <v/>
      </c>
      <c r="G49" s="245" t="str">
        <f t="shared" ca="1" si="8"/>
        <v/>
      </c>
      <c r="J49" s="1">
        <f t="shared" ca="1" si="2"/>
        <v>0</v>
      </c>
      <c r="L49" s="272"/>
      <c r="M49" s="273"/>
      <c r="N49" s="273"/>
      <c r="O49" s="6"/>
      <c r="P49" s="10"/>
      <c r="Q49" s="8"/>
      <c r="R49" s="9"/>
    </row>
    <row r="50" spans="1:18" ht="15" customHeight="1" x14ac:dyDescent="0.35">
      <c r="A50" s="262"/>
      <c r="B50" s="263"/>
      <c r="C50" s="263"/>
      <c r="D50" s="192" t="str">
        <f>IFERROR(VLOOKUP(A50,prezzi,2,FALSE),"")</f>
        <v/>
      </c>
      <c r="E50" s="169" t="s">
        <v>281</v>
      </c>
      <c r="F50" s="163" t="s">
        <v>8</v>
      </c>
      <c r="G50" s="164">
        <f ca="1">SUM(G21:G49)</f>
        <v>83.776800000000009</v>
      </c>
      <c r="J50" s="1">
        <f t="shared" si="2"/>
        <v>0</v>
      </c>
      <c r="L50" s="264"/>
      <c r="M50" s="265"/>
      <c r="N50" s="265"/>
      <c r="O50" s="6"/>
      <c r="P50" s="10"/>
      <c r="Q50" s="12"/>
      <c r="R50" s="13">
        <f ca="1">SUM(R21:R49)</f>
        <v>15.63</v>
      </c>
    </row>
    <row r="51" spans="1:18" ht="15" customHeight="1" x14ac:dyDescent="0.35">
      <c r="A51" s="260" t="s">
        <v>6</v>
      </c>
      <c r="B51" s="261"/>
      <c r="C51" s="261"/>
      <c r="D51" s="162" t="str">
        <f t="shared" ref="D51" si="10">IFERROR(VLOOKUP(A51,prezzi,2,FALSE),"")</f>
        <v/>
      </c>
      <c r="E51" s="169"/>
      <c r="F51" s="153"/>
      <c r="G51" s="246"/>
      <c r="J51" s="1">
        <f t="shared" si="2"/>
        <v>1</v>
      </c>
    </row>
    <row r="52" spans="1:18" ht="15" customHeight="1" x14ac:dyDescent="0.35">
      <c r="A52" s="274" t="str">
        <f ca="1">IF(VLOOKUP($B$1,MAT_1,2,FALSE)=0,"",VLOOKUP($B$1,MAT_1,2,FALSE))</f>
        <v xml:space="preserve">Geocalce F Antisismico </v>
      </c>
      <c r="B52" s="275"/>
      <c r="C52" s="186" t="str">
        <f ca="1">IF(VLOOKUP($B$1,MAT_2,3,FALSE)=0,"",VLOOKUP($B$1,MAT_2,3,FALSE))</f>
        <v>1°strato (5 mm)</v>
      </c>
      <c r="D52" s="162" t="str">
        <f ca="1">IFERROR(VLOOKUP(A52,PRZ,2,FALSE),"")</f>
        <v>kg</v>
      </c>
      <c r="E52" s="183">
        <f t="shared" ref="E52:E61" ca="1" si="11">IFERROR(IF(VLOOKUP(CONCATENATE(A52,C52),QPR,3,FALSE)=0,"",VLOOKUP(CONCATENATE(A52,C52),QPR,3,FALSE)),"")</f>
        <v>7</v>
      </c>
      <c r="F52" s="184">
        <f t="shared" ref="F52:F61" ca="1" si="12">IFERROR(VLOOKUP(A52,PRZ,3,FALSE),"")</f>
        <v>0.44</v>
      </c>
      <c r="G52" s="245">
        <f ca="1" xml:space="preserve"> IFERROR(F52*E52,"")</f>
        <v>3.08</v>
      </c>
      <c r="J52" s="1">
        <f t="shared" ca="1" si="2"/>
        <v>1</v>
      </c>
    </row>
    <row r="53" spans="1:18" ht="15" customHeight="1" x14ac:dyDescent="0.35">
      <c r="A53" s="274" t="str">
        <f ca="1">IF(VLOOKUP($B$1,MAT_1,3,FALSE)=0,"",VLOOKUP($B$1,MAT_1,3,FALSE))</f>
        <v xml:space="preserve">Geocalce F Antisismico </v>
      </c>
      <c r="B53" s="275"/>
      <c r="C53" s="186" t="str">
        <f ca="1">IF(VLOOKUP($B$1,MAT_2,4,FALSE)=0,"",VLOOKUP($B$1,MAT_2,4,FALSE))</f>
        <v>2°strato (3 mm)</v>
      </c>
      <c r="D53" s="162" t="str">
        <f t="shared" ref="D53:D62" ca="1" si="13">IFERROR(VLOOKUP(A53,PRZ,2,FALSE),"")</f>
        <v>kg</v>
      </c>
      <c r="E53" s="183">
        <f t="shared" ca="1" si="11"/>
        <v>4.2</v>
      </c>
      <c r="F53" s="184">
        <f t="shared" ca="1" si="12"/>
        <v>0.44</v>
      </c>
      <c r="G53" s="245">
        <f t="shared" ref="G53:G61" ca="1" si="14" xml:space="preserve"> IFERROR(F53*E53,"")</f>
        <v>1.8480000000000001</v>
      </c>
      <c r="J53" s="1">
        <f t="shared" ca="1" si="2"/>
        <v>1</v>
      </c>
    </row>
    <row r="54" spans="1:18" ht="15" customHeight="1" x14ac:dyDescent="0.35">
      <c r="A54" s="274" t="str">
        <f ca="1">IF(VLOOKUP($B$1,MAT_1,4,FALSE)=0,"",VLOOKUP($B$1,MAT_1,4,FALSE))</f>
        <v xml:space="preserve">Geosteel Grid 200 </v>
      </c>
      <c r="B54" s="275"/>
      <c r="C54" s="186" t="str">
        <f ca="1">IF(VLOOKUP($B$1,MAT_2,5,FALSE)=0,"",VLOOKUP($B$1,MAT_2,5,FALSE))</f>
        <v>(peso 200 g/mq - altezza rete 1 m)</v>
      </c>
      <c r="D54" s="162" t="str">
        <f t="shared" ca="1" si="13"/>
        <v>m</v>
      </c>
      <c r="E54" s="183">
        <f t="shared" ca="1" si="11"/>
        <v>1.2</v>
      </c>
      <c r="F54" s="184">
        <f t="shared" ca="1" si="12"/>
        <v>18.5</v>
      </c>
      <c r="G54" s="245">
        <f t="shared" ca="1" si="14"/>
        <v>22.2</v>
      </c>
      <c r="J54" s="1">
        <f t="shared" ca="1" si="2"/>
        <v>1</v>
      </c>
    </row>
    <row r="55" spans="1:18" ht="15" customHeight="1" x14ac:dyDescent="0.35">
      <c r="A55" s="274" t="str">
        <f ca="1">IF(VLOOKUP($B$1,MAT_1,5,FALSE)=0,"",VLOOKUP($B$1,MAT_1,5,FALSE))</f>
        <v xml:space="preserve">Geocalce FL Antisismico </v>
      </c>
      <c r="B55" s="275"/>
      <c r="C55" s="186" t="str">
        <f ca="1">IF(VLOOKUP($B$1,MAT_2,6,FALSE)=0,"",VLOOKUP($B$1,MAT_2,6,FALSE))</f>
        <v>(stima)</v>
      </c>
      <c r="D55" s="162" t="str">
        <f t="shared" ca="1" si="13"/>
        <v>kg</v>
      </c>
      <c r="E55" s="183">
        <f t="shared" ca="1" si="11"/>
        <v>0.56548667764616278</v>
      </c>
      <c r="F55" s="184">
        <f t="shared" ca="1" si="12"/>
        <v>0.52</v>
      </c>
      <c r="G55" s="245">
        <f t="shared" ca="1" si="14"/>
        <v>0.29405307237600464</v>
      </c>
      <c r="J55" s="1">
        <f t="shared" ca="1" si="2"/>
        <v>1</v>
      </c>
    </row>
    <row r="56" spans="1:18" ht="15" customHeight="1" x14ac:dyDescent="0.35">
      <c r="A56" s="276" t="str">
        <f ca="1">IF(VLOOKUP($B$1,MAT_1,6,FALSE)=0,"",VLOOKUP($B$1,MAT_1,6,FALSE))</f>
        <v xml:space="preserve">Geocalce F Antisismico </v>
      </c>
      <c r="B56" s="277"/>
      <c r="C56" s="186" t="str">
        <f ca="1">IF(VLOOKUP($B$1,MAT_2,7,FALSE)=0,"",VLOOKUP($B$1,MAT_2,7,FALSE))</f>
        <v>(stima per celatura connettori)</v>
      </c>
      <c r="D56" s="162" t="str">
        <f t="shared" ca="1" si="13"/>
        <v>kg</v>
      </c>
      <c r="E56" s="183">
        <f t="shared" ca="1" si="11"/>
        <v>0.4</v>
      </c>
      <c r="F56" s="184">
        <f t="shared" ca="1" si="12"/>
        <v>0.44</v>
      </c>
      <c r="G56" s="245">
        <f t="shared" ca="1" si="14"/>
        <v>0.17600000000000002</v>
      </c>
      <c r="J56" s="1">
        <f t="shared" ca="1" si="2"/>
        <v>1</v>
      </c>
    </row>
    <row r="57" spans="1:18" ht="15" customHeight="1" x14ac:dyDescent="0.35">
      <c r="A57" s="276" t="str">
        <f ca="1">IF(VLOOKUP($B$1,MAT_1,7,FALSE)=0,"",VLOOKUP($B$1,MAT_1,7,FALSE))</f>
        <v xml:space="preserve">Geosteel G600 </v>
      </c>
      <c r="B57" s="277"/>
      <c r="C57" s="186" t="str">
        <f ca="1">IF(VLOOKUP($B$1,MAT_2,8,FALSE)=0,"",VLOOKUP($B$1,MAT_2,8,FALSE))</f>
        <v>(diatoni)</v>
      </c>
      <c r="D57" s="162" t="str">
        <f t="shared" ca="1" si="13"/>
        <v>m</v>
      </c>
      <c r="E57" s="183">
        <f t="shared" ca="1" si="11"/>
        <v>0.8</v>
      </c>
      <c r="F57" s="184">
        <f t="shared" ca="1" si="12"/>
        <v>18.739999999999998</v>
      </c>
      <c r="G57" s="245">
        <f t="shared" ca="1" si="14"/>
        <v>14.991999999999999</v>
      </c>
      <c r="J57" s="1">
        <f t="shared" ca="1" si="2"/>
        <v>1</v>
      </c>
    </row>
    <row r="58" spans="1:18" ht="15" customHeight="1" x14ac:dyDescent="0.35">
      <c r="A58" s="276" t="str">
        <f ca="1">IF(VLOOKUP($B$1,MAT_1,8,FALSE)=0,"",VLOOKUP($B$1,MAT_1,8,FALSE))</f>
        <v xml:space="preserve">Iniettore&amp;Connettore Geosteel </v>
      </c>
      <c r="B58" s="277"/>
      <c r="C58" s="186" t="str">
        <f ca="1">IF(VLOOKUP($B$1,MAT_2,9,FALSE)=0,"",VLOOKUP($B$1,MAT_2,9,FALSE))</f>
        <v/>
      </c>
      <c r="D58" s="162" t="str">
        <f t="shared" ca="1" si="13"/>
        <v>cad</v>
      </c>
      <c r="E58" s="183">
        <f t="shared" ca="1" si="11"/>
        <v>4</v>
      </c>
      <c r="F58" s="184">
        <f t="shared" ca="1" si="12"/>
        <v>0.97</v>
      </c>
      <c r="G58" s="245">
        <f t="shared" ca="1" si="14"/>
        <v>3.88</v>
      </c>
      <c r="J58" s="1">
        <f t="shared" ca="1" si="2"/>
        <v>1</v>
      </c>
    </row>
    <row r="59" spans="1:18" ht="15" hidden="1" customHeight="1" x14ac:dyDescent="0.35">
      <c r="A59" s="276" t="str">
        <f ca="1">IF(VLOOKUP($B$1,MAT_1,9,FALSE)=0,"",VLOOKUP($B$1,MAT_1,9,FALSE))</f>
        <v/>
      </c>
      <c r="B59" s="277"/>
      <c r="C59" s="186" t="str">
        <f ca="1">IF(VLOOKUP($B$1,MAT_2,10,FALSE)=0,"",VLOOKUP($B$1,MAT_2,3,FALSE))</f>
        <v/>
      </c>
      <c r="D59" s="162" t="str">
        <f t="shared" ca="1" si="13"/>
        <v/>
      </c>
      <c r="E59" s="183" t="str">
        <f t="shared" ca="1" si="11"/>
        <v/>
      </c>
      <c r="F59" s="184" t="str">
        <f t="shared" ca="1" si="12"/>
        <v/>
      </c>
      <c r="G59" s="245" t="str">
        <f t="shared" ca="1" si="14"/>
        <v/>
      </c>
      <c r="J59" s="1">
        <f t="shared" ca="1" si="2"/>
        <v>0</v>
      </c>
    </row>
    <row r="60" spans="1:18" ht="15" hidden="1" customHeight="1" x14ac:dyDescent="0.35">
      <c r="A60" s="276" t="str">
        <f ca="1">IF(VLOOKUP($B$1,MAT_1,10,FALSE)=0,"",VLOOKUP($B$1,MAT_1,10,FALSE))</f>
        <v/>
      </c>
      <c r="B60" s="277"/>
      <c r="C60" s="186" t="str">
        <f ca="1">IF(VLOOKUP($B$1,MAT_2,10,FALSE)=0,"",VLOOKUP($B$1,MAT_2,10,FALSE))</f>
        <v/>
      </c>
      <c r="D60" s="162" t="str">
        <f t="shared" ca="1" si="13"/>
        <v/>
      </c>
      <c r="E60" s="183" t="str">
        <f t="shared" ca="1" si="11"/>
        <v/>
      </c>
      <c r="F60" s="184" t="str">
        <f t="shared" ca="1" si="12"/>
        <v/>
      </c>
      <c r="G60" s="245" t="str">
        <f t="shared" ca="1" si="14"/>
        <v/>
      </c>
      <c r="J60" s="1">
        <f t="shared" ca="1" si="2"/>
        <v>0</v>
      </c>
    </row>
    <row r="61" spans="1:18" ht="15" hidden="1" customHeight="1" x14ac:dyDescent="0.35">
      <c r="A61" s="276"/>
      <c r="B61" s="277"/>
      <c r="C61" s="187"/>
      <c r="D61" s="162" t="str">
        <f t="shared" ca="1" si="13"/>
        <v/>
      </c>
      <c r="E61" s="183" t="str">
        <f t="shared" si="11"/>
        <v/>
      </c>
      <c r="F61" s="184" t="str">
        <f t="shared" ca="1" si="12"/>
        <v/>
      </c>
      <c r="G61" s="245" t="str">
        <f t="shared" ca="1" si="14"/>
        <v/>
      </c>
      <c r="J61" s="1">
        <f t="shared" si="2"/>
        <v>0</v>
      </c>
    </row>
    <row r="62" spans="1:18" ht="15" customHeight="1" x14ac:dyDescent="0.35">
      <c r="A62" s="222"/>
      <c r="B62" s="166"/>
      <c r="C62" s="166"/>
      <c r="D62" s="162" t="str">
        <f t="shared" ca="1" si="13"/>
        <v/>
      </c>
      <c r="E62" s="169" t="s">
        <v>281</v>
      </c>
      <c r="F62" s="163" t="s">
        <v>9</v>
      </c>
      <c r="G62" s="164">
        <f ca="1">SUM(G52:G61)</f>
        <v>46.470053072376004</v>
      </c>
      <c r="J62" s="1">
        <f t="shared" si="2"/>
        <v>0</v>
      </c>
    </row>
    <row r="63" spans="1:18" ht="15" customHeight="1" x14ac:dyDescent="0.35">
      <c r="A63" s="260" t="s">
        <v>7</v>
      </c>
      <c r="B63" s="261"/>
      <c r="C63" s="261"/>
      <c r="D63" s="162"/>
      <c r="E63" s="169"/>
      <c r="F63" s="163"/>
      <c r="G63" s="244"/>
      <c r="J63" s="1">
        <f t="shared" si="2"/>
        <v>1</v>
      </c>
    </row>
    <row r="64" spans="1:18" ht="15" customHeight="1" x14ac:dyDescent="0.35">
      <c r="A64" s="167" t="s">
        <v>10</v>
      </c>
      <c r="B64" s="166"/>
      <c r="C64" s="166"/>
      <c r="D64" s="162" t="s">
        <v>829</v>
      </c>
      <c r="E64" s="183">
        <f ca="1">VLOOKUP($B$1,AUS,3,FALSE)</f>
        <v>0.3</v>
      </c>
      <c r="F64" s="184">
        <v>8</v>
      </c>
      <c r="G64" s="245">
        <f ca="1" xml:space="preserve"> F64*E64</f>
        <v>2.4</v>
      </c>
      <c r="J64" s="1">
        <f t="shared" si="2"/>
        <v>1</v>
      </c>
    </row>
    <row r="65" spans="1:10" ht="15" customHeight="1" x14ac:dyDescent="0.35">
      <c r="A65" s="167" t="s">
        <v>11</v>
      </c>
      <c r="B65" s="166"/>
      <c r="C65" s="166"/>
      <c r="D65" s="168" t="s">
        <v>830</v>
      </c>
      <c r="E65" s="183">
        <f ca="1">ausiliaria_noli[[#Totals],[Ausiliaria per calcolo noli e trasporti]]</f>
        <v>12.941486677646163</v>
      </c>
      <c r="F65" s="185">
        <f>0.02</f>
        <v>0.02</v>
      </c>
      <c r="G65" s="245">
        <f ca="1" xml:space="preserve"> F65*E65</f>
        <v>0.25882973355292327</v>
      </c>
      <c r="J65" s="1">
        <f t="shared" si="2"/>
        <v>1</v>
      </c>
    </row>
    <row r="66" spans="1:10" ht="15" customHeight="1" x14ac:dyDescent="0.35">
      <c r="A66" s="167"/>
      <c r="B66" s="166"/>
      <c r="C66" s="166"/>
      <c r="D66" s="153"/>
      <c r="E66" s="153"/>
      <c r="F66" s="163" t="s">
        <v>12</v>
      </c>
      <c r="G66" s="164">
        <f ca="1">SUM(G64:G65)</f>
        <v>2.6588297335529232</v>
      </c>
      <c r="J66" s="1">
        <f t="shared" si="2"/>
        <v>0</v>
      </c>
    </row>
    <row r="67" spans="1:10" ht="15" customHeight="1" x14ac:dyDescent="0.35">
      <c r="A67" s="151"/>
      <c r="B67" s="152"/>
      <c r="C67" s="153"/>
      <c r="D67" s="153"/>
      <c r="E67" s="153"/>
      <c r="F67" s="163" t="s">
        <v>13</v>
      </c>
      <c r="G67" s="161">
        <f ca="1">SUM(G66,G62,G50)</f>
        <v>132.90568280592893</v>
      </c>
      <c r="I67" s="14"/>
      <c r="J67" s="1">
        <f t="shared" si="2"/>
        <v>0</v>
      </c>
    </row>
    <row r="68" spans="1:10" ht="15" customHeight="1" x14ac:dyDescent="0.35">
      <c r="A68" s="151"/>
      <c r="B68" s="152"/>
      <c r="C68" s="153"/>
      <c r="D68" s="153"/>
      <c r="E68" s="153"/>
      <c r="F68" s="170" t="s">
        <v>14</v>
      </c>
      <c r="G68" s="160">
        <f ca="1">G67*0.17</f>
        <v>22.59396607700792</v>
      </c>
      <c r="I68" s="14"/>
      <c r="J68" s="1">
        <f t="shared" si="2"/>
        <v>0</v>
      </c>
    </row>
    <row r="69" spans="1:10" ht="15" customHeight="1" x14ac:dyDescent="0.35">
      <c r="A69" s="165"/>
      <c r="B69" s="153"/>
      <c r="C69" s="153"/>
      <c r="D69" s="153"/>
      <c r="E69" s="153"/>
      <c r="F69" s="170" t="s">
        <v>15</v>
      </c>
      <c r="G69" s="160">
        <f ca="1">(G67+G68)*0.1</f>
        <v>15.549964888293687</v>
      </c>
      <c r="I69" s="14"/>
      <c r="J69" s="1">
        <f t="shared" si="2"/>
        <v>0</v>
      </c>
    </row>
    <row r="70" spans="1:10" ht="15" customHeight="1" thickBot="1" x14ac:dyDescent="0.4">
      <c r="A70" s="250" t="str">
        <f>'Unità misura e prezzi'!B2</f>
        <v>* Prezzi materiali Kerakoll = Listino 05-2026. Prezzi manodopera = Prezziario DEI (I Semestre 2026) - Media Nazionale.</v>
      </c>
      <c r="B70" s="251"/>
      <c r="C70" s="251"/>
      <c r="D70" s="251"/>
      <c r="E70" s="251"/>
      <c r="F70" s="251"/>
      <c r="G70" s="252"/>
      <c r="J70" s="1">
        <f t="shared" si="2"/>
        <v>1</v>
      </c>
    </row>
    <row r="71" spans="1:10" ht="33" customHeight="1" thickBot="1" x14ac:dyDescent="0.4">
      <c r="A71" s="15"/>
      <c r="B71" s="253" t="s">
        <v>16</v>
      </c>
      <c r="C71" s="253"/>
      <c r="D71" s="254" t="str">
        <f ca="1">IF(VLOOKUP($B$1,AUS,2,FALSE)=2,"PREZZO COMPLESSIVO AL METRO LINEARE", "PREZZO COMPLESSIVO AL METRO QUADRO")</f>
        <v>PREZZO COMPLESSIVO AL METRO QUADRO</v>
      </c>
      <c r="E71" s="254"/>
      <c r="F71" s="254"/>
      <c r="G71" s="150">
        <f ca="1">G67+G68+G69</f>
        <v>171.04961377123055</v>
      </c>
      <c r="J71" s="1">
        <f t="shared" si="2"/>
        <v>0</v>
      </c>
    </row>
    <row r="72" spans="1:10" ht="34.5" customHeight="1" thickBot="1" x14ac:dyDescent="0.4">
      <c r="A72" s="188" t="str">
        <f ca="1">IF(VLOOKUP(B1,AUS,15,FALSE)=1,"Per ogni strato successivo al primo",IF(VLOOKUP(B1,AUS,15,FALSE)=2,"Per ogni cm di spessore aggiuntivo",""))</f>
        <v>Per ogni strato successivo al primo</v>
      </c>
      <c r="B72" s="255" t="str">
        <f ca="1">IF(OR(A72="Per ogni strato successivo al primo",A72="Per ogni cm di spessore aggiuntivo"),"RU+PR+AT+SG+U","")</f>
        <v>RU+PR+AT+SG+U</v>
      </c>
      <c r="C72" s="255"/>
      <c r="D72" s="256" t="str">
        <f ca="1">IF(OR(A72="Per ogni strato successivo al primo",A72="Per ogni cm di spessore aggiuntivo"),"PREZZO COMPLESSIVO AL METRO QUADRO","")</f>
        <v>PREZZO COMPLESSIVO AL METRO QUADRO</v>
      </c>
      <c r="E72" s="256"/>
      <c r="F72" s="256"/>
      <c r="G72" s="189">
        <f ca="1">IFERROR(IF(A72="","",(SUM(R50,IF(VLOOKUP(B1,AUS,15,FALSE)=1,G53:G54,G52:G53),G66)+0.17*SUM(R50,IF(VLOOKUP(B1,AUS,15,FALSE)=1,G53:G54,G52:G53),G66)+0.1*(SUM(R50,IF(VLOOKUP(B1,AUS,15,FALSE)=1,G53:G54,G52:G53),G66)+0.17*SUM(R50,IF(VLOOKUP(B1,AUS,15,FALSE)=1,G53:G54,G52:G53),G66)))),"")</f>
        <v>54.487499867082605</v>
      </c>
      <c r="J72" s="1">
        <f t="shared" ca="1" si="2"/>
        <v>1</v>
      </c>
    </row>
    <row r="73" spans="1:10" ht="15" thickBot="1" x14ac:dyDescent="0.4"/>
    <row r="74" spans="1:10" s="16" customFormat="1" ht="18" x14ac:dyDescent="0.4">
      <c r="A74" s="257" t="s">
        <v>17</v>
      </c>
      <c r="B74" s="258"/>
      <c r="C74" s="258"/>
      <c r="D74" s="258"/>
      <c r="E74" s="258"/>
      <c r="F74" s="258"/>
      <c r="G74" s="259"/>
    </row>
    <row r="75" spans="1:10" s="16" customFormat="1" ht="340.5" customHeight="1" thickBot="1" x14ac:dyDescent="0.4">
      <c r="A75" s="247" t="str">
        <f ca="1">IFERROR(VLOOKUP(B1,VOCI,34,FALSE)," ")</f>
        <v>Fornitura e posa in opera di sistema FRCM (Fabric Reinforced Cementitious Matrix) per rinforzo e consolidamento di volte a crociera mediante placcaggio intradossale,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4 elementi  al mq, tramite diatoni in fibra di acciaio galvanizzato ad altissima resistenza di lunghezza pari a 30 cm, iniettati con malta traspirante fluida inorganica a base di pura calce idraulica naturale NHL 3.5 - tipo Diatono Geosteel realizzato con Geosteel G600 in abbinamento a Geocalce FL Antisismico di Kerakoll. Caratteristiche tecniche certificate della connessione: σpull-out = 2555 MPa (laterizio) - 2503 MPa (tufo).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di connettori realizzati con un tessuto unidirezionale in fibra di acciaio galvanizzato ad altissima resistenza, previa: realizzazione del foro d’ingresso, avente dimensioni idonee alla natura del connettore, confezionamento del connettore metallico mediante taglio, "sfioccatura", e arrotolamento finale del tessuto in fibra d’acciaio, inserimento del connettore preformato all’interno del foro con iniezione a bassa pressione finale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c r="B75" s="248"/>
      <c r="C75" s="248"/>
      <c r="D75" s="248"/>
      <c r="E75" s="248"/>
      <c r="F75" s="248"/>
      <c r="G75" s="249"/>
      <c r="I75" s="17"/>
    </row>
    <row r="82" hidden="1" x14ac:dyDescent="0.35"/>
  </sheetData>
  <sheetProtection algorithmName="SHA-512" hashValue="ayaay/uyk4rOwHl/5WcjXhNa1Hf+QscUKC6jKxeL3mClJVS2/GckYqEKWca1v3Me1nFaPa4CLl8iI9FpiU16tw==" saltValue="fieG7M9/ySMmItQUV5nKHA==" spinCount="100000" sheet="1" formatCells="0" formatColumns="0" formatRows="0" insertColumns="0" insertRows="0" insertHyperlinks="0" deleteColumns="0" deleteRows="0" sort="0" autoFilter="0" pivotTables="0"/>
  <mergeCells count="88">
    <mergeCell ref="A58:B58"/>
    <mergeCell ref="A59:B59"/>
    <mergeCell ref="A60:B60"/>
    <mergeCell ref="A61:B61"/>
    <mergeCell ref="A19:C19"/>
    <mergeCell ref="A20:C20"/>
    <mergeCell ref="A23:C23"/>
    <mergeCell ref="A26:C26"/>
    <mergeCell ref="A29:C29"/>
    <mergeCell ref="A32:C32"/>
    <mergeCell ref="A35:C35"/>
    <mergeCell ref="A38:C38"/>
    <mergeCell ref="A41:C41"/>
    <mergeCell ref="A44:C44"/>
    <mergeCell ref="B1:B3"/>
    <mergeCell ref="A4:D5"/>
    <mergeCell ref="A12:G17"/>
    <mergeCell ref="C1:G3"/>
    <mergeCell ref="A1:A3"/>
    <mergeCell ref="F5:G11"/>
    <mergeCell ref="L20:N20"/>
    <mergeCell ref="A21:C21"/>
    <mergeCell ref="L21:N21"/>
    <mergeCell ref="A22:C22"/>
    <mergeCell ref="L22:N22"/>
    <mergeCell ref="L23:N23"/>
    <mergeCell ref="A24:C24"/>
    <mergeCell ref="L24:N24"/>
    <mergeCell ref="A25:C25"/>
    <mergeCell ref="L25:N25"/>
    <mergeCell ref="L26:N26"/>
    <mergeCell ref="A27:C27"/>
    <mergeCell ref="L27:N27"/>
    <mergeCell ref="A28:C28"/>
    <mergeCell ref="L28:N28"/>
    <mergeCell ref="L29:N29"/>
    <mergeCell ref="A30:C30"/>
    <mergeCell ref="L30:N30"/>
    <mergeCell ref="A31:C31"/>
    <mergeCell ref="L31:N31"/>
    <mergeCell ref="L32:N32"/>
    <mergeCell ref="A33:C33"/>
    <mergeCell ref="L33:N33"/>
    <mergeCell ref="A34:C34"/>
    <mergeCell ref="L34:N34"/>
    <mergeCell ref="L35:N35"/>
    <mergeCell ref="A36:C36"/>
    <mergeCell ref="L36:N36"/>
    <mergeCell ref="A37:C37"/>
    <mergeCell ref="L37:N37"/>
    <mergeCell ref="L38:N38"/>
    <mergeCell ref="A39:C39"/>
    <mergeCell ref="L39:N39"/>
    <mergeCell ref="A40:C40"/>
    <mergeCell ref="L40:N40"/>
    <mergeCell ref="L41:N41"/>
    <mergeCell ref="A42:C42"/>
    <mergeCell ref="L42:N42"/>
    <mergeCell ref="A43:C43"/>
    <mergeCell ref="L43:N43"/>
    <mergeCell ref="L44:N44"/>
    <mergeCell ref="A45:C45"/>
    <mergeCell ref="L45:N45"/>
    <mergeCell ref="A46:C46"/>
    <mergeCell ref="L46:N46"/>
    <mergeCell ref="A63:C63"/>
    <mergeCell ref="A50:C50"/>
    <mergeCell ref="L50:N50"/>
    <mergeCell ref="A51:C51"/>
    <mergeCell ref="A47:C47"/>
    <mergeCell ref="L47:N47"/>
    <mergeCell ref="A48:C48"/>
    <mergeCell ref="L48:N48"/>
    <mergeCell ref="A49:C49"/>
    <mergeCell ref="L49:N49"/>
    <mergeCell ref="A52:B52"/>
    <mergeCell ref="A53:B53"/>
    <mergeCell ref="A54:B54"/>
    <mergeCell ref="A55:B55"/>
    <mergeCell ref="A56:B56"/>
    <mergeCell ref="A57:B57"/>
    <mergeCell ref="A75:G75"/>
    <mergeCell ref="A70:G70"/>
    <mergeCell ref="B71:C71"/>
    <mergeCell ref="D71:F71"/>
    <mergeCell ref="B72:C72"/>
    <mergeCell ref="D72:F72"/>
    <mergeCell ref="A74:G74"/>
  </mergeCells>
  <conditionalFormatting sqref="A6:D6 A9:D9">
    <cfRule type="cellIs" dxfId="20" priority="22" operator="equal">
      <formula>""</formula>
    </cfRule>
    <cfRule type="expression" dxfId="19" priority="24">
      <formula>ISTEXT(A6)</formula>
    </cfRule>
  </conditionalFormatting>
  <conditionalFormatting sqref="A7">
    <cfRule type="expression" dxfId="18" priority="9">
      <formula>A6&lt;&gt;""</formula>
    </cfRule>
  </conditionalFormatting>
  <conditionalFormatting sqref="B7">
    <cfRule type="expression" dxfId="17" priority="8">
      <formula>B6&lt;&gt;""</formula>
    </cfRule>
  </conditionalFormatting>
  <conditionalFormatting sqref="C7">
    <cfRule type="expression" dxfId="16" priority="7">
      <formula>C6&lt;&gt;""</formula>
    </cfRule>
  </conditionalFormatting>
  <conditionalFormatting sqref="D7">
    <cfRule type="expression" dxfId="15" priority="6">
      <formula>D6&lt;&gt;""</formula>
    </cfRule>
  </conditionalFormatting>
  <conditionalFormatting sqref="A10">
    <cfRule type="expression" dxfId="14" priority="5">
      <formula>A9&lt;&gt;""</formula>
    </cfRule>
  </conditionalFormatting>
  <conditionalFormatting sqref="B10">
    <cfRule type="expression" dxfId="13" priority="4">
      <formula>B9&lt;&gt;""</formula>
    </cfRule>
  </conditionalFormatting>
  <conditionalFormatting sqref="C10">
    <cfRule type="expression" dxfId="12" priority="3">
      <formula>C9&lt;&gt;""</formula>
    </cfRule>
  </conditionalFormatting>
  <conditionalFormatting sqref="D10">
    <cfRule type="expression" dxfId="11" priority="2">
      <formula>D9&lt;&gt;""</formula>
    </cfRule>
  </conditionalFormatting>
  <dataValidations count="1">
    <dataValidation allowBlank="1" sqref="E10" xr:uid="{671F10B3-E86E-423D-82FE-D945D696EE21}"/>
  </dataValidations>
  <pageMargins left="0.7" right="0.7" top="0.75" bottom="0.75" header="0.3" footer="0.3"/>
  <pageSetup paperSize="9" scale="37" orientation="portrait" r:id="rId1"/>
  <drawing r:id="rId2"/>
  <extLst>
    <ext xmlns:x14="http://schemas.microsoft.com/office/spreadsheetml/2009/9/main" uri="{CCE6A557-97BC-4b89-ADB6-D9C93CAAB3DF}">
      <x14:dataValidations xmlns:xm="http://schemas.microsoft.com/office/excel/2006/main" count="9">
        <x14:dataValidation type="list" allowBlank="1" showInputMessage="1" showErrorMessage="1" xr:uid="{0D294FCC-D9D2-42CF-8565-F8EA7A14DFEF}">
          <x14:formula1>
            <xm:f>Titolo!$B$3:$B$78</xm:f>
          </x14:formula1>
          <xm:sqref>B1:B3</xm:sqref>
        </x14:dataValidation>
        <x14:dataValidation type="list" allowBlank="1" prompt="Selezionare la larghezza di tessuto Geosteel con cui realizzare i connettori" xr:uid="{F7CE4BD6-F2B0-4CED-97B0-52C1AD09061B}">
          <x14:formula1>
            <xm:f>OFFSET(Variabili_Tav!$U$5,0,0,COUNTA(Variabili_Tav!$U:$U)-1,1)</xm:f>
          </x14:formula1>
          <xm:sqref>B10</xm:sqref>
        </x14:dataValidation>
        <x14:dataValidation type="list" allowBlank="1" prompt="&gt;=10cm" xr:uid="{500FF020-09F3-4EAF-9639-1B2989BCCAE1}">
          <x14:formula1>
            <xm:f>OFFSET(Variabili_Tav!$V$5,0,0,COUNTA(Variabili_Tav!$V:$V)-1,1)</xm:f>
          </x14:formula1>
          <xm:sqref>C10</xm:sqref>
        </x14:dataValidation>
        <x14:dataValidation type="list" allowBlank="1" xr:uid="{7B5698F9-5538-4BA6-AAC7-505823FF35A5}">
          <x14:formula1>
            <xm:f>OFFSET(Variabili_Tav!$R$5,0,0,COUNTA(Variabili_Tav!$R:$R)-1,1)</xm:f>
          </x14:formula1>
          <xm:sqref>C7</xm:sqref>
        </x14:dataValidation>
        <x14:dataValidation type="list" allowBlank="1" xr:uid="{5A3C2F47-47DE-4E10-BD00-413E1B22D083}">
          <x14:formula1>
            <xm:f>OFFSET(Variabili_Tav!$P$5,0,0,COUNTA(Variabili_Tav!$P:$P)-1,1)</xm:f>
          </x14:formula1>
          <xm:sqref>A7</xm:sqref>
        </x14:dataValidation>
        <x14:dataValidation type="list" allowBlank="1" xr:uid="{8D816C73-D401-432B-9898-29CEF89C104A}">
          <x14:formula1>
            <xm:f>OFFSET(Variabili_Tav!$Q$5,0,0,COUNTA(Variabili_Tav!$Q:$Q)-1,1)</xm:f>
          </x14:formula1>
          <xm:sqref>B7</xm:sqref>
        </x14:dataValidation>
        <x14:dataValidation type="list" allowBlank="1" xr:uid="{19A85DEF-DEF1-4826-911E-A7AECF3AE1F4}">
          <x14:formula1>
            <xm:f>OFFSET(Variabili_Tav!$S$5,0,0,COUNTA(Variabili_Tav!$S:$S)-1,1)</xm:f>
          </x14:formula1>
          <xm:sqref>D7</xm:sqref>
        </x14:dataValidation>
        <x14:dataValidation type="list" allowBlank="1" xr:uid="{F068C979-60B4-42A5-BF61-F841FDF097CD}">
          <x14:formula1>
            <xm:f>OFFSET(Variabili_Tav!$T$5,0,0,COUNTA(Variabili_Tav!$T:$T)-1,1)</xm:f>
          </x14:formula1>
          <xm:sqref>A10</xm:sqref>
        </x14:dataValidation>
        <x14:dataValidation type="list" allowBlank="1" xr:uid="{6B022F96-80AA-408E-9E43-35DF1AAA8295}">
          <x14:formula1>
            <xm:f>OFFSET(Variabili_Tav!$W$5,0,0,COUNTA(Variabili_Tav!$W:$W)-1,1)</xm:f>
          </x14:formula1>
          <xm:sqref>D10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13EC9-7B5D-44A2-A4BE-5CFAD6C1E5BF}">
  <sheetPr codeName="Foglio2"/>
  <dimension ref="B1:I81"/>
  <sheetViews>
    <sheetView workbookViewId="0">
      <selection sqref="A1:A3"/>
    </sheetView>
  </sheetViews>
  <sheetFormatPr defaultColWidth="8.7265625" defaultRowHeight="14" x14ac:dyDescent="0.3"/>
  <cols>
    <col min="1" max="1" width="2.453125" style="26" customWidth="1"/>
    <col min="2" max="2" width="21.36328125" style="26" customWidth="1"/>
    <col min="3" max="3" width="64.26953125" style="26" customWidth="1"/>
    <col min="4" max="4" width="2.26953125" style="26" customWidth="1"/>
    <col min="5" max="5" width="49" style="26" customWidth="1"/>
    <col min="6" max="6" width="39.81640625" style="26" customWidth="1"/>
    <col min="7" max="7" width="33.7265625" style="26" customWidth="1"/>
    <col min="8" max="8" width="26.453125" style="26" customWidth="1"/>
    <col min="9" max="9" width="15.453125" style="26" customWidth="1"/>
    <col min="10" max="16384" width="8.7265625" style="26"/>
  </cols>
  <sheetData>
    <row r="1" spans="2:9" ht="14.5" thickBot="1" x14ac:dyDescent="0.35"/>
    <row r="2" spans="2:9" ht="14.5" thickBot="1" x14ac:dyDescent="0.35">
      <c r="B2" s="27" t="s">
        <v>52</v>
      </c>
      <c r="C2" s="28" t="s">
        <v>53</v>
      </c>
    </row>
    <row r="3" spans="2:9" ht="25.5" x14ac:dyDescent="0.3">
      <c r="B3" s="23" t="s">
        <v>495</v>
      </c>
      <c r="C3" s="24" t="s">
        <v>18</v>
      </c>
      <c r="E3" s="29"/>
      <c r="F3" s="29"/>
      <c r="G3" s="29"/>
      <c r="H3" s="29"/>
      <c r="I3" s="29"/>
    </row>
    <row r="4" spans="2:9" ht="38" x14ac:dyDescent="0.3">
      <c r="B4" s="30" t="s">
        <v>496</v>
      </c>
      <c r="C4" s="25" t="s">
        <v>19</v>
      </c>
      <c r="E4" s="29"/>
      <c r="F4" s="29"/>
      <c r="G4" s="29"/>
      <c r="H4" s="29"/>
      <c r="I4" s="29"/>
    </row>
    <row r="5" spans="2:9" ht="50.5" x14ac:dyDescent="0.3">
      <c r="B5" s="30" t="s">
        <v>497</v>
      </c>
      <c r="C5" s="25" t="s">
        <v>948</v>
      </c>
      <c r="E5" s="29"/>
      <c r="F5" s="29"/>
      <c r="G5" s="29"/>
      <c r="H5" s="29"/>
      <c r="I5" s="29"/>
    </row>
    <row r="6" spans="2:9" ht="56" x14ac:dyDescent="0.3">
      <c r="B6" s="30" t="s">
        <v>498</v>
      </c>
      <c r="C6" s="31" t="s">
        <v>1076</v>
      </c>
      <c r="E6" s="19"/>
      <c r="F6" s="19"/>
      <c r="G6" s="29"/>
      <c r="H6" s="29"/>
      <c r="I6" s="29"/>
    </row>
    <row r="7" spans="2:9" ht="25.5" x14ac:dyDescent="0.3">
      <c r="B7" s="30" t="s">
        <v>945</v>
      </c>
      <c r="C7" s="31" t="e">
        <f t="shared" ref="C7:C17" ca="1" si="0">CONCATENATE(E7,F7,G7)</f>
        <v>#N/A</v>
      </c>
      <c r="E7" s="19" t="s">
        <v>946</v>
      </c>
      <c r="F7" s="29" t="e">
        <f ca="1">UPPER(VLOOKUP(CONCATENATE(Analisi!$A$6,Analisi!$A$7),MAT,4,FALSE))</f>
        <v>#N/A</v>
      </c>
      <c r="G7" s="19" t="s">
        <v>20</v>
      </c>
      <c r="H7" s="29"/>
      <c r="I7" s="29"/>
    </row>
    <row r="8" spans="2:9" ht="25.5" x14ac:dyDescent="0.3">
      <c r="B8" s="30" t="s">
        <v>952</v>
      </c>
      <c r="C8" s="31" t="e">
        <f t="shared" ca="1" si="0"/>
        <v>#N/A</v>
      </c>
      <c r="E8" s="19" t="s">
        <v>946</v>
      </c>
      <c r="F8" s="29" t="e">
        <f ca="1">UPPER(VLOOKUP(CONCATENATE(Analisi!$A$6,Analisi!$A$7),MAT,4,FALSE))</f>
        <v>#N/A</v>
      </c>
      <c r="G8" s="29" t="s">
        <v>21</v>
      </c>
      <c r="H8" s="29"/>
      <c r="I8" s="29"/>
    </row>
    <row r="9" spans="2:9" ht="25.5" x14ac:dyDescent="0.3">
      <c r="B9" s="30" t="s">
        <v>954</v>
      </c>
      <c r="C9" s="31" t="e">
        <f t="shared" ca="1" si="0"/>
        <v>#N/A</v>
      </c>
      <c r="E9" s="19" t="s">
        <v>955</v>
      </c>
      <c r="F9" s="40" t="e">
        <f ca="1">UPPER(VLOOKUP(CONCATENATE(Analisi!$A$6,Analisi!$A$7),MAT,4,FALSE))</f>
        <v>#N/A</v>
      </c>
      <c r="G9" s="19" t="s">
        <v>20</v>
      </c>
      <c r="H9" s="29"/>
      <c r="I9" s="29"/>
    </row>
    <row r="10" spans="2:9" ht="25.5" x14ac:dyDescent="0.3">
      <c r="B10" s="30" t="s">
        <v>956</v>
      </c>
      <c r="C10" s="31" t="e">
        <f t="shared" ca="1" si="0"/>
        <v>#N/A</v>
      </c>
      <c r="E10" s="19" t="s">
        <v>955</v>
      </c>
      <c r="F10" s="40" t="e">
        <f ca="1">UPPER(VLOOKUP(CONCATENATE(Analisi!$A$6,Analisi!$A$7),MAT,4,FALSE))</f>
        <v>#N/A</v>
      </c>
      <c r="G10" s="29" t="s">
        <v>21</v>
      </c>
      <c r="H10" s="29"/>
      <c r="I10" s="29"/>
    </row>
    <row r="11" spans="2:9" x14ac:dyDescent="0.3">
      <c r="B11" s="30" t="s">
        <v>943</v>
      </c>
      <c r="C11" s="31" t="e">
        <f t="shared" ca="1" si="0"/>
        <v>#N/A</v>
      </c>
      <c r="E11" s="29" t="s">
        <v>958</v>
      </c>
      <c r="F11" s="40" t="e">
        <f ca="1">UPPER(VLOOKUP(CONCATENATE(Analisi!$A$6,Analisi!$A$7),MAT,4,FALSE))</f>
        <v>#N/A</v>
      </c>
      <c r="G11" s="29" t="s">
        <v>20</v>
      </c>
      <c r="H11" s="29"/>
      <c r="I11" s="29"/>
    </row>
    <row r="12" spans="2:9" x14ac:dyDescent="0.3">
      <c r="B12" s="30" t="s">
        <v>944</v>
      </c>
      <c r="C12" s="31" t="e">
        <f t="shared" ca="1" si="0"/>
        <v>#N/A</v>
      </c>
      <c r="E12" s="29" t="s">
        <v>958</v>
      </c>
      <c r="F12" s="40" t="e">
        <f ca="1">UPPER(VLOOKUP(CONCATENATE(Analisi!$A$6,Analisi!$A$7),MAT,4,FALSE))</f>
        <v>#N/A</v>
      </c>
      <c r="G12" s="29" t="s">
        <v>21</v>
      </c>
      <c r="H12" s="29"/>
      <c r="I12" s="29"/>
    </row>
    <row r="13" spans="2:9" ht="25.5" x14ac:dyDescent="0.3">
      <c r="B13" s="30" t="s">
        <v>499</v>
      </c>
      <c r="C13" s="31" t="e">
        <f t="shared" ca="1" si="0"/>
        <v>#N/A</v>
      </c>
      <c r="E13" s="19" t="s">
        <v>165</v>
      </c>
      <c r="F13" s="40" t="e">
        <f ca="1">UPPER(VLOOKUP(CONCATENATE(Analisi!$A$6,Analisi!$A$7),MAT,4,FALSE))</f>
        <v>#N/A</v>
      </c>
      <c r="G13" s="29" t="s">
        <v>20</v>
      </c>
      <c r="H13" s="29"/>
      <c r="I13" s="29"/>
    </row>
    <row r="14" spans="2:9" x14ac:dyDescent="0.3">
      <c r="B14" s="30" t="s">
        <v>500</v>
      </c>
      <c r="C14" s="31" t="e">
        <f t="shared" ca="1" si="0"/>
        <v>#N/A</v>
      </c>
      <c r="E14" s="29" t="s">
        <v>165</v>
      </c>
      <c r="F14" s="40" t="e">
        <f ca="1">UPPER(VLOOKUP(CONCATENATE(Analisi!$A$6,Analisi!$A$7),MAT,4,FALSE))</f>
        <v>#N/A</v>
      </c>
      <c r="G14" s="29" t="s">
        <v>21</v>
      </c>
      <c r="H14" s="29"/>
      <c r="I14" s="29"/>
    </row>
    <row r="15" spans="2:9" ht="25.5" x14ac:dyDescent="0.3">
      <c r="B15" s="30" t="s">
        <v>501</v>
      </c>
      <c r="C15" s="32" t="e">
        <f t="shared" ca="1" si="0"/>
        <v>#N/A</v>
      </c>
      <c r="E15" s="19" t="s">
        <v>164</v>
      </c>
      <c r="F15" s="40" t="e">
        <f ca="1">UPPER(VLOOKUP(CONCATENATE(Analisi!$A$6,Analisi!$A$7),MAT,4,FALSE))</f>
        <v>#N/A</v>
      </c>
      <c r="G15" s="29" t="s">
        <v>20</v>
      </c>
      <c r="H15" s="29"/>
      <c r="I15" s="29"/>
    </row>
    <row r="16" spans="2:9" x14ac:dyDescent="0.3">
      <c r="B16" s="30" t="s">
        <v>502</v>
      </c>
      <c r="C16" s="31" t="e">
        <f t="shared" ca="1" si="0"/>
        <v>#N/A</v>
      </c>
      <c r="E16" s="29" t="s">
        <v>164</v>
      </c>
      <c r="F16" s="40" t="e">
        <f ca="1">UPPER(VLOOKUP(CONCATENATE(Analisi!$A$6,Analisi!$A$7),MAT,4,FALSE))</f>
        <v>#N/A</v>
      </c>
      <c r="G16" s="29" t="s">
        <v>21</v>
      </c>
      <c r="H16" s="29"/>
      <c r="I16" s="29"/>
    </row>
    <row r="17" spans="2:9" ht="38" x14ac:dyDescent="0.3">
      <c r="B17" s="30" t="s">
        <v>503</v>
      </c>
      <c r="C17" s="31" t="e">
        <f t="shared" ca="1" si="0"/>
        <v>#N/A</v>
      </c>
      <c r="E17" s="19" t="s">
        <v>163</v>
      </c>
      <c r="F17" s="40" t="e">
        <f ca="1">UPPER(VLOOKUP(CONCATENATE(Analisi!$B$6,Analisi!$B$7),MAT,4,FALSE))</f>
        <v>#N/A</v>
      </c>
      <c r="G17" s="29" t="str">
        <f>IF(Analisi!$A$7=Variabili_Elenchi!K3," E GEOMALTA MINERALE STRUTTURALE TIXOTROPICA"," E ADESIVO EPOSSIDICO")</f>
        <v xml:space="preserve"> E ADESIVO EPOSSIDICO</v>
      </c>
      <c r="H17" s="29"/>
      <c r="I17" s="29"/>
    </row>
    <row r="18" spans="2:9" ht="25.5" x14ac:dyDescent="0.3">
      <c r="B18" s="30" t="s">
        <v>504</v>
      </c>
      <c r="C18" s="25" t="str">
        <f ca="1">CONCATENATE(E18,F18,G18,H18,I18,J18)</f>
        <v>PREVENZIONE ANTISFONDELLAMENTO MEDIANTE APPLICAZIONE SU INTONACO ESISTENTE DI RETE IN FIBRA NATURALE DI BASALTO E ACCIAIO INOX (200 G/MQ)  CON INTONACO RASANTE A BASE DI PURA CALCE IDRAULICA NATURALE E ANCORAGGI MEDIANTE BARRE ELICOIDALI IN ACCIAIO INOX</v>
      </c>
      <c r="E18" s="19" t="s">
        <v>22</v>
      </c>
      <c r="F18" s="29" t="str">
        <f ca="1">UPPER(VLOOKUP(Analisi!A7,MAT,4,FALSE))</f>
        <v xml:space="preserve">RETE IN FIBRA NATURALE DI BASALTO E ACCIAIO INOX (200 G/MQ) </v>
      </c>
      <c r="G18" s="21" t="s">
        <v>162</v>
      </c>
      <c r="H18" s="33"/>
      <c r="I18" s="19"/>
    </row>
    <row r="19" spans="2:9" ht="38" x14ac:dyDescent="0.3">
      <c r="B19" s="30" t="s">
        <v>505</v>
      </c>
      <c r="C19" s="31" t="str">
        <f ca="1">CONCATENATE(E19,F19)</f>
        <v xml:space="preserve">RIPRISTINO E PREVENZIONE PER PROBLEMI DI SFONDELLAMENTO MEDIANTE INTONACO RASANTE A BASE DI PURA CALCE IDRAULICA NATURALE E RETE IN FIBRA NATURALE DI BASALTO E ACCIAIO INOX (200 G/MQ) </v>
      </c>
      <c r="E19" s="19" t="s">
        <v>23</v>
      </c>
      <c r="F19" s="29" t="str">
        <f ca="1">UPPER(VLOOKUP(Analisi!A7,MAT,4,FALSE))</f>
        <v xml:space="preserve">RETE IN FIBRA NATURALE DI BASALTO E ACCIAIO INOX (200 G/MQ) </v>
      </c>
      <c r="G19" s="29"/>
      <c r="H19" s="29"/>
      <c r="I19" s="29"/>
    </row>
    <row r="20" spans="2:9" ht="38" x14ac:dyDescent="0.3">
      <c r="B20" s="30" t="s">
        <v>835</v>
      </c>
      <c r="C20" s="31" t="e">
        <f ca="1">CONCATENATE(E20,F20,G20)</f>
        <v>#N/A</v>
      </c>
      <c r="E20" s="19" t="s">
        <v>836</v>
      </c>
      <c r="F20" s="33" t="e">
        <f ca="1">UPPER(VLOOKUP(Analisi!B7,MAT,4,FALSE))</f>
        <v>#N/A</v>
      </c>
      <c r="G20" s="29" t="s">
        <v>837</v>
      </c>
      <c r="H20" s="29"/>
      <c r="I20" s="29"/>
    </row>
    <row r="21" spans="2:9" ht="56" x14ac:dyDescent="0.3">
      <c r="B21" s="30" t="s">
        <v>506</v>
      </c>
      <c r="C21" s="31" t="s">
        <v>24</v>
      </c>
      <c r="E21" s="29"/>
      <c r="F21" s="29"/>
      <c r="G21" s="29"/>
      <c r="H21" s="29"/>
      <c r="I21" s="29"/>
    </row>
    <row r="22" spans="2:9" ht="56" x14ac:dyDescent="0.3">
      <c r="B22" s="30" t="s">
        <v>507</v>
      </c>
      <c r="C22" s="31" t="str">
        <f>UPPER("Rinforzo a flessione e irrigidimento estradossale di solaio in laterocemento o soletta in c.a. mediante getto collaborante di geomalta minerale fibrorinforzata ad altissima prestazione")</f>
        <v>RINFORZO A FLESSIONE E IRRIGIDIMENTO ESTRADOSSALE DI SOLAIO IN LATEROCEMENTO O SOLETTA IN C.A. MEDIANTE GETTO COLLABORANTE DI GEOMALTA MINERALE FIBRORINFORZATA AD ALTISSIMA PRESTAZIONE</v>
      </c>
      <c r="E22" s="29"/>
      <c r="F22" s="29"/>
      <c r="G22" s="29"/>
      <c r="H22" s="29"/>
      <c r="I22" s="29"/>
    </row>
    <row r="23" spans="2:9" ht="56" x14ac:dyDescent="0.3">
      <c r="B23" s="30" t="s">
        <v>976</v>
      </c>
      <c r="C23" s="31" t="str">
        <f>UPPER("Rinforzo a flessione e irrigidimento estradossale di solaio in legno mediante getto collaborante di geomalta minerale fibrorinforzata ad altissima prestazione")</f>
        <v>RINFORZO A FLESSIONE E IRRIGIDIMENTO ESTRADOSSALE DI SOLAIO IN LEGNO MEDIANTE GETTO COLLABORANTE DI GEOMALTA MINERALE FIBRORINFORZATA AD ALTISSIMA PRESTAZIONE</v>
      </c>
      <c r="E23" s="29"/>
      <c r="F23" s="29"/>
      <c r="G23" s="29"/>
      <c r="H23" s="29"/>
      <c r="I23" s="29"/>
    </row>
    <row r="24" spans="2:9" ht="38" x14ac:dyDescent="0.3">
      <c r="B24" s="30" t="s">
        <v>959</v>
      </c>
      <c r="C24" s="25" t="s">
        <v>552</v>
      </c>
      <c r="E24" s="29"/>
      <c r="F24" s="29"/>
      <c r="G24" s="29"/>
      <c r="H24" s="29"/>
      <c r="I24" s="29"/>
    </row>
    <row r="25" spans="2:9" ht="50.5" x14ac:dyDescent="0.3">
      <c r="B25" s="30" t="s">
        <v>960</v>
      </c>
      <c r="C25" s="25" t="s">
        <v>961</v>
      </c>
      <c r="E25" s="29"/>
      <c r="F25" s="29"/>
      <c r="G25" s="29"/>
      <c r="H25" s="29"/>
      <c r="I25" s="29"/>
    </row>
    <row r="26" spans="2:9" ht="56" x14ac:dyDescent="0.3">
      <c r="B26" s="30" t="s">
        <v>963</v>
      </c>
      <c r="C26" s="31" t="s">
        <v>964</v>
      </c>
      <c r="E26" s="29"/>
      <c r="F26" s="29"/>
      <c r="G26" s="29"/>
      <c r="H26" s="29"/>
      <c r="I26" s="29"/>
    </row>
    <row r="27" spans="2:9" ht="25.5" x14ac:dyDescent="0.3">
      <c r="B27" s="30" t="s">
        <v>966</v>
      </c>
      <c r="C27" s="31" t="e">
        <f ca="1">CONCATENATE(E27,F27,G27)</f>
        <v>#N/A</v>
      </c>
      <c r="E27" s="19" t="s">
        <v>25</v>
      </c>
      <c r="F27" s="33" t="e">
        <f ca="1">UPPER(VLOOKUP(CONCATENATE(Analisi!$A$6,Analisi!$A$7),MAT,4,FALSE))</f>
        <v>#N/A</v>
      </c>
      <c r="G27" s="19" t="s">
        <v>20</v>
      </c>
      <c r="H27" s="29"/>
      <c r="I27" s="29"/>
    </row>
    <row r="28" spans="2:9" x14ac:dyDescent="0.3">
      <c r="B28" s="30" t="s">
        <v>967</v>
      </c>
      <c r="C28" s="31" t="e">
        <f ca="1">CONCATENATE(E28,F28,G28)</f>
        <v>#N/A</v>
      </c>
      <c r="E28" s="29" t="s">
        <v>166</v>
      </c>
      <c r="F28" s="33" t="e">
        <f ca="1">UPPER(VLOOKUP(CONCATENATE(Analisi!$A$6,Analisi!$A$7),MAT,4,FALSE))</f>
        <v>#N/A</v>
      </c>
      <c r="G28" s="29" t="s">
        <v>21</v>
      </c>
      <c r="H28" s="29"/>
      <c r="I28" s="29"/>
    </row>
    <row r="29" spans="2:9" x14ac:dyDescent="0.3">
      <c r="B29" s="30" t="s">
        <v>968</v>
      </c>
      <c r="C29" s="31" t="e">
        <f ca="1">CONCATENATE(E29,F29,G29)</f>
        <v>#N/A</v>
      </c>
      <c r="E29" s="29" t="s">
        <v>167</v>
      </c>
      <c r="F29" s="33" t="e">
        <f ca="1">UPPER(VLOOKUP(CONCATENATE(Analisi!$A$6,Analisi!$A$7),MAT,4,FALSE))</f>
        <v>#N/A</v>
      </c>
      <c r="G29" s="29" t="s">
        <v>20</v>
      </c>
      <c r="H29" s="29"/>
      <c r="I29" s="29"/>
    </row>
    <row r="30" spans="2:9" x14ac:dyDescent="0.3">
      <c r="B30" s="30" t="s">
        <v>969</v>
      </c>
      <c r="C30" s="31" t="e">
        <f ca="1">CONCATENATE(E30,F30,G30)</f>
        <v>#N/A</v>
      </c>
      <c r="E30" s="29" t="s">
        <v>167</v>
      </c>
      <c r="F30" s="33" t="e">
        <f ca="1">UPPER(VLOOKUP(CONCATENATE(Analisi!$A$6,Analisi!$A$7),MAT,4,FALSE))</f>
        <v>#N/A</v>
      </c>
      <c r="G30" s="29" t="s">
        <v>21</v>
      </c>
      <c r="H30" s="29"/>
      <c r="I30" s="29"/>
    </row>
    <row r="31" spans="2:9" ht="42" x14ac:dyDescent="0.3">
      <c r="B31" s="30" t="s">
        <v>508</v>
      </c>
      <c r="C31" s="31" t="s">
        <v>970</v>
      </c>
      <c r="E31" s="29"/>
      <c r="F31" s="33"/>
      <c r="G31" s="29"/>
      <c r="H31" s="29"/>
      <c r="I31" s="29"/>
    </row>
    <row r="32" spans="2:9" ht="56" x14ac:dyDescent="0.3">
      <c r="B32" s="30" t="s">
        <v>509</v>
      </c>
      <c r="C32" s="31" t="str">
        <f>UPPER("RASATURA ARMATA PER IL RIPRISTINO DELLA CONTINUITà ESTETICO/FUNZIONALE DI INTONACI INTERNI DANNEGGIATI E/O MICROLESIONATI MEDIANTE RASANTE MINERALE E RETE IN FIBRA DI VETRO")</f>
        <v>RASATURA ARMATA PER IL RIPRISTINO DELLA CONTINUITÀ ESTETICO/FUNZIONALE DI INTONACI INTERNI DANNEGGIATI E/O MICROLESIONATI MEDIANTE RASANTE MINERALE E RETE IN FIBRA DI VETRO</v>
      </c>
      <c r="E32" s="29"/>
      <c r="F32" s="29"/>
      <c r="G32" s="29"/>
      <c r="H32" s="29"/>
      <c r="I32" s="29"/>
    </row>
    <row r="33" spans="2:9" ht="56" x14ac:dyDescent="0.3">
      <c r="B33" s="30" t="s">
        <v>510</v>
      </c>
      <c r="C33" s="31" t="str">
        <f>UPPER("RIPRISTINO LOCALE DI LESIONI PER GARANTIRE LA CONTINUITà STRUTTURALE IN PARETI DI TAMPONATURA DANNEGGIATE E/O LESIONATE MEDIANTE RISARCITURA E INTONACATURA STRUTTURALE ARMATA")</f>
        <v>RIPRISTINO LOCALE DI LESIONI PER GARANTIRE LA CONTINUITÀ STRUTTURALE IN PARETI DI TAMPONATURA DANNEGGIATE E/O LESIONATE MEDIANTE RISARCITURA E INTONACATURA STRUTTURALE ARMATA</v>
      </c>
      <c r="E33" s="29"/>
      <c r="F33" s="29"/>
      <c r="G33" s="29"/>
      <c r="H33" s="29"/>
      <c r="I33" s="29"/>
    </row>
    <row r="34" spans="2:9" ht="42" x14ac:dyDescent="0.3">
      <c r="B34" s="30" t="s">
        <v>511</v>
      </c>
      <c r="C34" s="31" t="str">
        <f ca="1">CONCATENATE(E34,F34,G34,H34)</f>
        <v>PREVENZIONE ANTIRIBALTAMENTO DELLE TAMPONATURE MEDIANTE APPLICAZIONE SU INTONACO ESISTENTE DI RETE IN FIBRA NATURALE DI BASALTO E ACCIAIO INOX (200 G/MQ)  CON INTONACO-RASANTE A BASE DI PURA CALCE IDRAULICA NATURALE</v>
      </c>
      <c r="E34" s="33" t="s">
        <v>26</v>
      </c>
      <c r="F34" s="33" t="str">
        <f ca="1">UPPER(VLOOKUP(Analisi!$A$7,MAT,4,FALSE))</f>
        <v xml:space="preserve">RETE IN FIBRA NATURALE DI BASALTO E ACCIAIO INOX (200 G/MQ) </v>
      </c>
      <c r="G34" s="33" t="s">
        <v>27</v>
      </c>
      <c r="H34" s="29" t="str">
        <f>IF(Analisi!B7=Variabili_Elenchi!B27," E CUCITURA MEDIANTE BARRE ELICOIDALI IN ACCIAIO INOX","")</f>
        <v/>
      </c>
      <c r="I34" s="29"/>
    </row>
    <row r="35" spans="2:9" x14ac:dyDescent="0.3">
      <c r="B35" s="30" t="s">
        <v>512</v>
      </c>
      <c r="C35" s="31" t="str">
        <f ca="1">CONCATENATE(E35,F35,G35,H35)</f>
        <v xml:space="preserve">RIPRISTINO ANTIRIBALTAMENTO DELLE TAMPONATURE SECONDO LINEE GUIDA ReLUIS, MEDIANTE COLLEGAMENTO ALLE STESSE A TRAVI E PILASTRI IN C.A. CON INTONACO STRUTTURALE A BASE DI PURA CALCE, RETE IN FIBRA NATURALE DI BASALTO E ACCIAIO INOX (200 G/MQ) </v>
      </c>
      <c r="E35" s="29" t="s">
        <v>28</v>
      </c>
      <c r="F35" s="33" t="str">
        <f ca="1">UPPER(VLOOKUP(Analisi!$A$7,MAT,4,FALSE))</f>
        <v xml:space="preserve">RETE IN FIBRA NATURALE DI BASALTO E ACCIAIO INOX (200 G/MQ) </v>
      </c>
      <c r="G35" s="29"/>
      <c r="H35" s="29"/>
      <c r="I35" s="29"/>
    </row>
    <row r="36" spans="2:9" ht="63" x14ac:dyDescent="0.3">
      <c r="B36" s="30" t="s">
        <v>513</v>
      </c>
      <c r="C36" s="31" t="str">
        <f>CONCATENATE(E36,F36)</f>
        <v xml:space="preserve">PREVENZIONE ANTIRIBALTAMENTO DELLE TAMPONATURE IN ASSENZA DI INTONACO MEDIANTE APPLICAZIONE DI INTONACO TECNICO COMPOSITO A BASE DI PURA CALCE IDRAULICA NATURALE CON TEXTURE A TECNOLOGIA TPI 3D </v>
      </c>
      <c r="E36" s="19" t="s">
        <v>29</v>
      </c>
      <c r="F36" s="29" t="s">
        <v>281</v>
      </c>
      <c r="G36" s="29"/>
      <c r="H36" s="29"/>
      <c r="I36" s="29"/>
    </row>
    <row r="37" spans="2:9" ht="42" x14ac:dyDescent="0.3">
      <c r="B37" s="30" t="s">
        <v>514</v>
      </c>
      <c r="C37" s="31" t="s">
        <v>30</v>
      </c>
      <c r="E37" s="21"/>
      <c r="F37" s="29" t="s">
        <v>281</v>
      </c>
      <c r="G37" s="29"/>
      <c r="H37" s="29"/>
      <c r="I37" s="29"/>
    </row>
    <row r="38" spans="2:9" ht="42" x14ac:dyDescent="0.3">
      <c r="B38" s="30" t="s">
        <v>515</v>
      </c>
      <c r="C38" s="31" t="s">
        <v>31</v>
      </c>
      <c r="E38" s="21"/>
      <c r="F38" s="29" t="s">
        <v>281</v>
      </c>
      <c r="G38" s="29"/>
      <c r="H38" s="29"/>
      <c r="I38" s="29"/>
    </row>
    <row r="39" spans="2:9" ht="42" x14ac:dyDescent="0.3">
      <c r="B39" s="30" t="s">
        <v>516</v>
      </c>
      <c r="C39" s="31" t="s">
        <v>32</v>
      </c>
      <c r="E39" s="29"/>
      <c r="F39" s="29"/>
      <c r="G39" s="29"/>
      <c r="H39" s="29"/>
      <c r="I39" s="29"/>
    </row>
    <row r="40" spans="2:9" ht="38" x14ac:dyDescent="0.3">
      <c r="B40" s="30" t="s">
        <v>517</v>
      </c>
      <c r="C40" s="25" t="s">
        <v>33</v>
      </c>
      <c r="E40" s="29"/>
      <c r="F40" s="29"/>
      <c r="G40" s="29"/>
      <c r="H40" s="29"/>
      <c r="I40" s="29"/>
    </row>
    <row r="41" spans="2:9" ht="28" x14ac:dyDescent="0.3">
      <c r="B41" s="30" t="s">
        <v>518</v>
      </c>
      <c r="C41" s="31" t="s">
        <v>34</v>
      </c>
      <c r="E41" s="29"/>
      <c r="F41" s="29"/>
      <c r="G41" s="29"/>
      <c r="H41" s="29"/>
      <c r="I41" s="29"/>
    </row>
    <row r="42" spans="2:9" ht="42" x14ac:dyDescent="0.3">
      <c r="B42" s="30" t="s">
        <v>519</v>
      </c>
      <c r="C42" s="31" t="s">
        <v>35</v>
      </c>
      <c r="E42" s="29"/>
      <c r="F42" s="29"/>
      <c r="G42" s="29"/>
      <c r="H42" s="29"/>
      <c r="I42" s="29"/>
    </row>
    <row r="43" spans="2:9" ht="56" x14ac:dyDescent="0.3">
      <c r="B43" s="30" t="s">
        <v>520</v>
      </c>
      <c r="C43" s="31" t="s">
        <v>36</v>
      </c>
      <c r="E43" s="29"/>
      <c r="F43" s="29"/>
      <c r="G43" s="29"/>
      <c r="H43" s="29"/>
      <c r="I43" s="29"/>
    </row>
    <row r="44" spans="2:9" ht="38" x14ac:dyDescent="0.3">
      <c r="B44" s="30" t="s">
        <v>521</v>
      </c>
      <c r="C44" s="25" t="s">
        <v>37</v>
      </c>
      <c r="E44" s="29"/>
      <c r="F44" s="29"/>
      <c r="G44" s="29"/>
      <c r="H44" s="29"/>
      <c r="I44" s="29"/>
    </row>
    <row r="45" spans="2:9" ht="56" x14ac:dyDescent="0.3">
      <c r="B45" s="30" t="s">
        <v>522</v>
      </c>
      <c r="C45" s="31" t="s">
        <v>168</v>
      </c>
      <c r="E45" s="29"/>
      <c r="F45" s="29"/>
      <c r="G45" s="21"/>
      <c r="H45" s="29"/>
      <c r="I45" s="29"/>
    </row>
    <row r="46" spans="2:9" ht="56" x14ac:dyDescent="0.3">
      <c r="B46" s="30" t="s">
        <v>523</v>
      </c>
      <c r="C46" s="31" t="s">
        <v>169</v>
      </c>
      <c r="E46" s="21"/>
      <c r="F46" s="29"/>
      <c r="G46" s="21"/>
      <c r="H46" s="29"/>
      <c r="I46" s="29"/>
    </row>
    <row r="47" spans="2:9" ht="42" x14ac:dyDescent="0.3">
      <c r="B47" s="30" t="s">
        <v>524</v>
      </c>
      <c r="C47" s="31" t="s">
        <v>38</v>
      </c>
      <c r="E47" s="29"/>
      <c r="F47" s="29" t="s">
        <v>281</v>
      </c>
      <c r="G47" s="29"/>
      <c r="H47" s="29"/>
      <c r="I47" s="29"/>
    </row>
    <row r="48" spans="2:9" x14ac:dyDescent="0.3">
      <c r="B48" s="30" t="s">
        <v>525</v>
      </c>
      <c r="C48" s="31" t="e">
        <f ca="1">CONCATENATE(E48,F48,G48)</f>
        <v>#N/A</v>
      </c>
      <c r="E48" s="29" t="s">
        <v>170</v>
      </c>
      <c r="F48" s="29" t="e">
        <f ca="1">UPPER(VLOOKUP(CONCATENATE(Analisi!$A$6,Analisi!$A$7),MAT,4,FALSE))</f>
        <v>#N/A</v>
      </c>
      <c r="G48" s="29" t="s">
        <v>39</v>
      </c>
      <c r="H48" s="29"/>
      <c r="I48" s="29"/>
    </row>
    <row r="49" spans="2:9" ht="42" x14ac:dyDescent="0.3">
      <c r="B49" s="30" t="s">
        <v>526</v>
      </c>
      <c r="C49" s="31" t="str">
        <f ca="1">CONCATENATE(E49,F49,G49," ",H49)</f>
        <v xml:space="preserve">RINFORZO PER AZIONI NEL PIANO E FUORI PIANO DI MASCHI MURARI MEDIANTE PLACCAGGIO DIFFUSO CON RETE IN FIBRA NATURALE DI BASALTO E ACCIAIO INOX (200 G/MQ)  E GEOMALTA A BASE DI PURA CALCE IDRAULICA NATURALE </v>
      </c>
      <c r="E49" s="33" t="s">
        <v>40</v>
      </c>
      <c r="F49" s="33" t="str">
        <f ca="1">UPPER(VLOOKUP(Analisi!$A$7,MAT,4,FALSE))</f>
        <v xml:space="preserve">RETE IN FIBRA NATURALE DI BASALTO E ACCIAIO INOX (200 G/MQ) </v>
      </c>
      <c r="G49" s="33" t="s">
        <v>39</v>
      </c>
      <c r="H49" s="21" t="s">
        <v>281</v>
      </c>
      <c r="I49" s="29"/>
    </row>
    <row r="50" spans="2:9" x14ac:dyDescent="0.3">
      <c r="B50" s="30" t="s">
        <v>527</v>
      </c>
      <c r="C50" s="31" t="str">
        <f ca="1">CONCATENATE(E50,F50,G50)</f>
        <v>RINFORZO PER AZIONI NEL PIANO E FUORI PIANO DI MASCHI MURARI MEDIANTE PLACCAGGIO DIFFUSO CON RETE IN FIBRA NATURALE DI BASALTO E ACCIAIO INOX (200 G/MQ)  E GEOMALTA A BASE DI PURA CALCE IDRAULICA NATURALE</v>
      </c>
      <c r="E50" s="21" t="s">
        <v>40</v>
      </c>
      <c r="F50" s="33" t="str">
        <f ca="1">UPPER(VLOOKUP(Analisi!$A$7,MAT,4,FALSE))</f>
        <v xml:space="preserve">RETE IN FIBRA NATURALE DI BASALTO E ACCIAIO INOX (200 G/MQ) </v>
      </c>
      <c r="G50" s="21" t="s">
        <v>39</v>
      </c>
      <c r="H50" s="29"/>
      <c r="I50" s="29"/>
    </row>
    <row r="51" spans="2:9" x14ac:dyDescent="0.3">
      <c r="B51" s="30" t="s">
        <v>972</v>
      </c>
      <c r="C51" s="31" t="e">
        <f ca="1">CONCATENATE(E51,F51,G51,H51)</f>
        <v>#N/A</v>
      </c>
      <c r="E51" s="21" t="s">
        <v>877</v>
      </c>
      <c r="F51" s="33" t="str">
        <f ca="1">UPPER(VLOOKUP(Analisi!$A$7,MAT,4,FALSE))</f>
        <v xml:space="preserve">RETE IN FIBRA NATURALE DI BASALTO E ACCIAIO INOX (200 G/MQ) </v>
      </c>
      <c r="G51" s="21" t="s">
        <v>878</v>
      </c>
      <c r="H51" s="29" t="e">
        <f ca="1">UPPER(VLOOKUP(Analisi!$C$7,MAT,4,FALSE))</f>
        <v>#N/A</v>
      </c>
      <c r="I51" s="29"/>
    </row>
    <row r="52" spans="2:9" x14ac:dyDescent="0.3">
      <c r="B52" s="30" t="s">
        <v>973</v>
      </c>
      <c r="C52" s="31" t="e">
        <f ca="1">CONCATENATE(E52,F52,G52,H52)</f>
        <v>#N/A</v>
      </c>
      <c r="E52" s="21" t="s">
        <v>877</v>
      </c>
      <c r="F52" s="33" t="str">
        <f ca="1">UPPER(VLOOKUP(Analisi!$A$7,MAT,4,FALSE))</f>
        <v xml:space="preserve">RETE IN FIBRA NATURALE DI BASALTO E ACCIAIO INOX (200 G/MQ) </v>
      </c>
      <c r="G52" s="21" t="s">
        <v>933</v>
      </c>
      <c r="H52" s="29" t="e">
        <f ca="1">UPPER(VLOOKUP(Analisi!$C$7,MAT,4,FALSE))</f>
        <v>#N/A</v>
      </c>
      <c r="I52" s="29"/>
    </row>
    <row r="53" spans="2:9" x14ac:dyDescent="0.3">
      <c r="B53" s="30" t="s">
        <v>528</v>
      </c>
      <c r="C53" s="31" t="e">
        <f ca="1">CONCATENATE(E53,F53,G53)</f>
        <v>#N/A</v>
      </c>
      <c r="E53" s="21" t="s">
        <v>172</v>
      </c>
      <c r="F53" s="29" t="e">
        <f ca="1">UPPER(VLOOKUP(CONCATENATE(Analisi!$A$6,Analisi!$A$7),MAT,4,FALSE))</f>
        <v>#N/A</v>
      </c>
      <c r="G53" s="21" t="s">
        <v>39</v>
      </c>
      <c r="H53" s="29"/>
      <c r="I53" s="29"/>
    </row>
    <row r="54" spans="2:9" x14ac:dyDescent="0.3">
      <c r="B54" s="30" t="s">
        <v>974</v>
      </c>
      <c r="C54" s="31" t="e">
        <f ca="1">CONCATENATE(E54,F54,G54)</f>
        <v>#N/A</v>
      </c>
      <c r="E54" s="21" t="s">
        <v>171</v>
      </c>
      <c r="F54" s="29" t="e">
        <f ca="1">UPPER(VLOOKUP(CONCATENATE(Analisi!$A$6,Analisi!$A$7),MAT,4,FALSE))</f>
        <v>#N/A</v>
      </c>
      <c r="G54" s="21" t="s">
        <v>39</v>
      </c>
      <c r="H54" s="29"/>
      <c r="I54" s="29"/>
    </row>
    <row r="55" spans="2:9" x14ac:dyDescent="0.3">
      <c r="B55" s="30" t="s">
        <v>975</v>
      </c>
      <c r="C55" s="31" t="e">
        <f t="shared" ref="C55" ca="1" si="1">CONCATENATE(E55,F55,G55)</f>
        <v>#N/A</v>
      </c>
      <c r="E55" s="21" t="s">
        <v>174</v>
      </c>
      <c r="F55" s="29" t="e">
        <f ca="1">UPPER(VLOOKUP(CONCATENATE(Analisi!$A$6,Analisi!$A$7),MAT,4,FALSE))</f>
        <v>#N/A</v>
      </c>
      <c r="G55" s="21" t="s">
        <v>39</v>
      </c>
      <c r="H55" s="29"/>
      <c r="I55" s="29"/>
    </row>
    <row r="56" spans="2:9" ht="70" x14ac:dyDescent="0.3">
      <c r="B56" s="30" t="s">
        <v>529</v>
      </c>
      <c r="C56" s="31" t="s">
        <v>176</v>
      </c>
      <c r="E56" s="21"/>
      <c r="F56" s="21"/>
      <c r="G56" s="21"/>
      <c r="H56" s="29"/>
      <c r="I56" s="29"/>
    </row>
    <row r="57" spans="2:9" ht="42" x14ac:dyDescent="0.3">
      <c r="B57" s="30" t="s">
        <v>530</v>
      </c>
      <c r="C57" s="31" t="s">
        <v>175</v>
      </c>
      <c r="E57" s="21"/>
      <c r="F57" s="29"/>
      <c r="G57" s="21"/>
      <c r="H57" s="29"/>
      <c r="I57" s="29"/>
    </row>
    <row r="58" spans="2:9" x14ac:dyDescent="0.3">
      <c r="B58" s="30" t="s">
        <v>531</v>
      </c>
      <c r="C58" s="31" t="e">
        <f ca="1">CONCATENATE(E58,F58,G58)</f>
        <v>#N/A</v>
      </c>
      <c r="E58" s="21" t="s">
        <v>173</v>
      </c>
      <c r="F58" s="29" t="e">
        <f ca="1">UPPER(VLOOKUP(CONCATENATE(Analisi!$A$6,Analisi!$A$7),MAT,4,FALSE))</f>
        <v>#N/A</v>
      </c>
      <c r="G58" s="21" t="s">
        <v>39</v>
      </c>
      <c r="H58" s="29"/>
      <c r="I58" s="29"/>
    </row>
    <row r="59" spans="2:9" ht="56" x14ac:dyDescent="0.3">
      <c r="B59" s="30" t="s">
        <v>532</v>
      </c>
      <c r="C59" s="31" t="s">
        <v>177</v>
      </c>
      <c r="E59" s="29"/>
      <c r="F59" s="29"/>
      <c r="G59" s="29"/>
      <c r="H59" s="29"/>
      <c r="I59" s="29"/>
    </row>
    <row r="60" spans="2:9" ht="42" x14ac:dyDescent="0.3">
      <c r="B60" s="30" t="s">
        <v>533</v>
      </c>
      <c r="C60" s="31" t="s">
        <v>43</v>
      </c>
      <c r="E60" s="29"/>
      <c r="F60" s="29"/>
      <c r="G60" s="29"/>
      <c r="H60" s="29"/>
      <c r="I60" s="29"/>
    </row>
    <row r="61" spans="2:9" x14ac:dyDescent="0.3">
      <c r="B61" s="30" t="s">
        <v>534</v>
      </c>
      <c r="C61" s="31" t="e">
        <f ca="1">CONCATENATE(E61,F61,G61)</f>
        <v>#N/A</v>
      </c>
      <c r="E61" s="21" t="s">
        <v>41</v>
      </c>
      <c r="F61" s="29" t="e">
        <f ca="1">UPPER(VLOOKUP(CONCATENATE(Analisi!$A$6,Analisi!$A$7),MAT,4,FALSE))</f>
        <v>#N/A</v>
      </c>
      <c r="G61" s="21" t="s">
        <v>39</v>
      </c>
      <c r="H61" s="29"/>
      <c r="I61" s="29"/>
    </row>
    <row r="62" spans="2:9" x14ac:dyDescent="0.3">
      <c r="B62" s="30" t="s">
        <v>535</v>
      </c>
      <c r="C62" s="31" t="e">
        <f ca="1">CONCATENATE(E62,F62,G62)</f>
        <v>#N/A</v>
      </c>
      <c r="E62" s="21" t="s">
        <v>42</v>
      </c>
      <c r="F62" s="29" t="e">
        <f ca="1">UPPER(VLOOKUP(CONCATENATE(Analisi!$A$6,Analisi!$A$7),MAT,4,FALSE))</f>
        <v>#N/A</v>
      </c>
      <c r="G62" s="21" t="s">
        <v>39</v>
      </c>
      <c r="H62" s="29"/>
      <c r="I62" s="29"/>
    </row>
    <row r="63" spans="2:9" x14ac:dyDescent="0.3">
      <c r="B63" s="30" t="s">
        <v>536</v>
      </c>
      <c r="C63" s="31" t="e">
        <f ca="1">CONCATENATE(E63,F63,G63)</f>
        <v>#N/A</v>
      </c>
      <c r="E63" s="29" t="s">
        <v>44</v>
      </c>
      <c r="F63" s="29" t="e">
        <f ca="1">UPPER(VLOOKUP(CONCATENATE(Analisi!$A$6,Analisi!$A$7),MAT,4,FALSE))</f>
        <v>#N/A</v>
      </c>
      <c r="G63" s="29" t="s">
        <v>39</v>
      </c>
      <c r="H63" s="29"/>
      <c r="I63" s="29"/>
    </row>
    <row r="64" spans="2:9" x14ac:dyDescent="0.3">
      <c r="B64" s="30" t="s">
        <v>537</v>
      </c>
      <c r="C64" s="31" t="e">
        <f t="shared" ref="C64:C78" ca="1" si="2">CONCATENATE(E64,F64,G64)</f>
        <v>#N/A</v>
      </c>
      <c r="E64" s="29" t="s">
        <v>45</v>
      </c>
      <c r="F64" s="29" t="e">
        <f ca="1">UPPER(VLOOKUP(CONCATENATE(Analisi!$A$6,Analisi!$A$7),MAT,4,FALSE))</f>
        <v>#N/A</v>
      </c>
      <c r="G64" s="29" t="s">
        <v>39</v>
      </c>
      <c r="H64" s="29"/>
      <c r="I64" s="29"/>
    </row>
    <row r="65" spans="2:9" x14ac:dyDescent="0.3">
      <c r="B65" s="30" t="s">
        <v>538</v>
      </c>
      <c r="C65" s="31" t="str">
        <f t="shared" ca="1" si="2"/>
        <v>RINFORZO E CONSOLIDAMENTO DI VOLTE A BOTTE MEDIANTE PLACCAGGIO ESTRADOSSALE CON RETE IN FIBRA NATURALE DI BASALTO E ACCIAIO INOX (200 G/MQ)  E GEOMALTA A BASE DI PURA CALCE IDRAULICA NATURALE</v>
      </c>
      <c r="E65" s="29" t="s">
        <v>44</v>
      </c>
      <c r="F65" s="29" t="str">
        <f ca="1">UPPER(VLOOKUP(Analisi!$A$7,MAT,4,FALSE))</f>
        <v xml:space="preserve">RETE IN FIBRA NATURALE DI BASALTO E ACCIAIO INOX (200 G/MQ) </v>
      </c>
      <c r="G65" s="29" t="s">
        <v>39</v>
      </c>
      <c r="H65" s="29"/>
      <c r="I65" s="29"/>
    </row>
    <row r="66" spans="2:9" x14ac:dyDescent="0.3">
      <c r="B66" s="30" t="s">
        <v>539</v>
      </c>
      <c r="C66" s="31" t="str">
        <f t="shared" ca="1" si="2"/>
        <v>RINFORZO E CONSOLIDAMENTO DI VOLTE A BOTTE MEDIANTE PLACCAGGIO INTRADOSSALE CON RETE IN FIBRA NATURALE DI BASALTO E ACCIAIO INOX (200 G/MQ)  E GEOMALTA A BASE DI PURA CALCE IDRAULICA NATURALE</v>
      </c>
      <c r="E66" s="21" t="s">
        <v>45</v>
      </c>
      <c r="F66" s="29" t="str">
        <f ca="1">UPPER(VLOOKUP(Analisi!$A$7,MAT,4,FALSE))</f>
        <v xml:space="preserve">RETE IN FIBRA NATURALE DI BASALTO E ACCIAIO INOX (200 G/MQ) </v>
      </c>
      <c r="G66" s="21" t="s">
        <v>39</v>
      </c>
      <c r="H66" s="29"/>
      <c r="I66" s="29"/>
    </row>
    <row r="67" spans="2:9" x14ac:dyDescent="0.3">
      <c r="B67" s="30" t="s">
        <v>540</v>
      </c>
      <c r="C67" s="31" t="e">
        <f t="shared" ca="1" si="2"/>
        <v>#N/A</v>
      </c>
      <c r="E67" s="21" t="s">
        <v>46</v>
      </c>
      <c r="F67" s="29" t="e">
        <f ca="1">UPPER(VLOOKUP(CONCATENATE(Analisi!$A$6,Analisi!$A$7),MAT,4,FALSE))</f>
        <v>#N/A</v>
      </c>
      <c r="G67" s="21" t="s">
        <v>39</v>
      </c>
      <c r="H67" s="29"/>
      <c r="I67" s="29"/>
    </row>
    <row r="68" spans="2:9" x14ac:dyDescent="0.3">
      <c r="B68" s="22" t="s">
        <v>541</v>
      </c>
      <c r="C68" s="31" t="e">
        <f t="shared" ca="1" si="2"/>
        <v>#N/A</v>
      </c>
      <c r="E68" s="21" t="s">
        <v>47</v>
      </c>
      <c r="F68" s="29" t="e">
        <f ca="1">UPPER(VLOOKUP(CONCATENATE(Analisi!$A$6,Analisi!$A$7),MAT,4,FALSE))</f>
        <v>#N/A</v>
      </c>
      <c r="G68" s="21" t="s">
        <v>39</v>
      </c>
      <c r="H68" s="29"/>
      <c r="I68" s="29"/>
    </row>
    <row r="69" spans="2:9" x14ac:dyDescent="0.3">
      <c r="B69" s="30" t="s">
        <v>542</v>
      </c>
      <c r="C69" s="31" t="str">
        <f t="shared" ca="1" si="2"/>
        <v>RINFORZO E CONSOLIDAMENTO DI VOLTE A CROCIERA MEDIANTE PLACCAGGIO ESTRADOSSALE CON RETE IN FIBRA NATURALE DI BASALTO E ACCIAIO INOX (200 G/MQ)  E GEOMALTA A BASE DI PURA CALCE IDRAULICA NATURALE</v>
      </c>
      <c r="E69" s="21" t="s">
        <v>46</v>
      </c>
      <c r="F69" s="29" t="str">
        <f ca="1">UPPER(VLOOKUP(Analisi!$A$7,MAT,4,FALSE))</f>
        <v xml:space="preserve">RETE IN FIBRA NATURALE DI BASALTO E ACCIAIO INOX (200 G/MQ) </v>
      </c>
      <c r="G69" s="21" t="s">
        <v>39</v>
      </c>
      <c r="H69" s="29"/>
      <c r="I69" s="29"/>
    </row>
    <row r="70" spans="2:9" x14ac:dyDescent="0.3">
      <c r="B70" s="30" t="s">
        <v>543</v>
      </c>
      <c r="C70" s="31" t="str">
        <f t="shared" ca="1" si="2"/>
        <v>RINFORZO E CONSOLIDAMENTO DI VOLTE A CROCIERA MEDIANTE PLACCAGGIO INTRADOSSALE CON RETE IN FIBRA NATURALE DI BASALTO E ACCIAIO INOX (200 G/MQ)  E GEOMALTA A BASE DI PURA CALCE IDRAULICA NATURALE</v>
      </c>
      <c r="E70" s="21" t="s">
        <v>47</v>
      </c>
      <c r="F70" s="29" t="str">
        <f ca="1">UPPER(VLOOKUP(Analisi!$A$7,MAT,4,FALSE))</f>
        <v xml:space="preserve">RETE IN FIBRA NATURALE DI BASALTO E ACCIAIO INOX (200 G/MQ) </v>
      </c>
      <c r="G70" s="21" t="s">
        <v>39</v>
      </c>
      <c r="H70" s="29"/>
      <c r="I70" s="29"/>
    </row>
    <row r="71" spans="2:9" x14ac:dyDescent="0.3">
      <c r="B71" s="30" t="s">
        <v>544</v>
      </c>
      <c r="C71" s="31" t="e">
        <f t="shared" ca="1" si="2"/>
        <v>#N/A</v>
      </c>
      <c r="E71" s="21" t="s">
        <v>48</v>
      </c>
      <c r="F71" s="29" t="e">
        <f ca="1">UPPER(VLOOKUP(CONCATENATE(Analisi!$A$6,Analisi!$A$7),MAT,4,FALSE))</f>
        <v>#N/A</v>
      </c>
      <c r="G71" s="21" t="s">
        <v>39</v>
      </c>
      <c r="H71" s="29"/>
      <c r="I71" s="29"/>
    </row>
    <row r="72" spans="2:9" x14ac:dyDescent="0.3">
      <c r="B72" s="30" t="s">
        <v>545</v>
      </c>
      <c r="C72" s="31" t="e">
        <f t="shared" ca="1" si="2"/>
        <v>#N/A</v>
      </c>
      <c r="E72" s="21" t="s">
        <v>49</v>
      </c>
      <c r="F72" s="29" t="e">
        <f ca="1">UPPER(VLOOKUP(CONCATENATE(Analisi!$A$6,Analisi!$A$7),MAT,4,FALSE))</f>
        <v>#N/A</v>
      </c>
      <c r="G72" s="21" t="s">
        <v>39</v>
      </c>
      <c r="H72" s="29"/>
      <c r="I72" s="29"/>
    </row>
    <row r="73" spans="2:9" x14ac:dyDescent="0.3">
      <c r="B73" s="30" t="s">
        <v>546</v>
      </c>
      <c r="C73" s="31" t="str">
        <f t="shared" ca="1" si="2"/>
        <v>RINFORZO E CONSOLIDAMENTO DI VOLTE A PADIGLIONE MEDIANTE PLACCAGGIO ESTRADOSSALE CON RETE IN FIBRA NATURALE DI BASALTO E ACCIAIO INOX (200 G/MQ)  E GEOMALTA A BASE DI PURA CALCE IDRAULICA NATURALE</v>
      </c>
      <c r="E73" s="21" t="s">
        <v>48</v>
      </c>
      <c r="F73" s="29" t="str">
        <f ca="1">UPPER(VLOOKUP(Analisi!$A$7,MAT,4,FALSE))</f>
        <v xml:space="preserve">RETE IN FIBRA NATURALE DI BASALTO E ACCIAIO INOX (200 G/MQ) </v>
      </c>
      <c r="G73" s="21" t="s">
        <v>39</v>
      </c>
      <c r="H73" s="29"/>
      <c r="I73" s="29"/>
    </row>
    <row r="74" spans="2:9" x14ac:dyDescent="0.3">
      <c r="B74" s="30" t="s">
        <v>547</v>
      </c>
      <c r="C74" s="31" t="str">
        <f t="shared" ca="1" si="2"/>
        <v>RINFORZO E CONSOLIDAMENTO DI VOLTE A PADIGLIONE MEDIANTE PLACCAGGIO INTRADOSSALE CON RETE IN FIBRA NATURALE DI BASALTO E ACCIAIO INOX (200 G/MQ)  E GEOMALTA A BASE DI PURA CALCE IDRAULICA NATURALE</v>
      </c>
      <c r="E74" s="21" t="s">
        <v>49</v>
      </c>
      <c r="F74" s="29" t="str">
        <f ca="1">UPPER(VLOOKUP(Analisi!$A$7,MAT,4,FALSE))</f>
        <v xml:space="preserve">RETE IN FIBRA NATURALE DI BASALTO E ACCIAIO INOX (200 G/MQ) </v>
      </c>
      <c r="G74" s="21" t="s">
        <v>39</v>
      </c>
      <c r="H74" s="29"/>
      <c r="I74" s="29"/>
    </row>
    <row r="75" spans="2:9" x14ac:dyDescent="0.3">
      <c r="B75" s="30" t="s">
        <v>548</v>
      </c>
      <c r="C75" s="31" t="e">
        <f t="shared" ca="1" si="2"/>
        <v>#N/A</v>
      </c>
      <c r="E75" s="21" t="s">
        <v>50</v>
      </c>
      <c r="F75" s="29" t="e">
        <f ca="1">UPPER(VLOOKUP(CONCATENATE(Analisi!$A$6,Analisi!$A$7),MAT,4,FALSE))</f>
        <v>#N/A</v>
      </c>
      <c r="G75" s="21" t="s">
        <v>39</v>
      </c>
      <c r="H75" s="29"/>
      <c r="I75" s="29"/>
    </row>
    <row r="76" spans="2:9" x14ac:dyDescent="0.3">
      <c r="B76" s="30" t="s">
        <v>549</v>
      </c>
      <c r="C76" s="31" t="e">
        <f t="shared" ca="1" si="2"/>
        <v>#N/A</v>
      </c>
      <c r="E76" s="21" t="s">
        <v>51</v>
      </c>
      <c r="F76" s="29" t="e">
        <f ca="1">UPPER(VLOOKUP(CONCATENATE(Analisi!$A$6,Analisi!$A$7),MAT,4,FALSE))</f>
        <v>#N/A</v>
      </c>
      <c r="G76" s="21" t="s">
        <v>39</v>
      </c>
      <c r="H76" s="29"/>
      <c r="I76" s="29"/>
    </row>
    <row r="77" spans="2:9" x14ac:dyDescent="0.3">
      <c r="B77" s="30" t="s">
        <v>550</v>
      </c>
      <c r="C77" s="31" t="str">
        <f t="shared" ca="1" si="2"/>
        <v>RINFORZO E CONSOLIDAMENTO DI CUPOLE MEDIANTE PLACCAGGIO ESTRADOSSALE CON RETE IN FIBRA NATURALE DI BASALTO E ACCIAIO INOX (200 G/MQ)  E GEOMALTA A BASE DI PURA CALCE IDRAULICA NATURALE</v>
      </c>
      <c r="E77" s="21" t="s">
        <v>50</v>
      </c>
      <c r="F77" s="29" t="str">
        <f ca="1">UPPER(VLOOKUP(Analisi!$A$7,MAT,4,FALSE))</f>
        <v xml:space="preserve">RETE IN FIBRA NATURALE DI BASALTO E ACCIAIO INOX (200 G/MQ) </v>
      </c>
      <c r="G77" s="21" t="s">
        <v>39</v>
      </c>
      <c r="H77" s="29"/>
      <c r="I77" s="29"/>
    </row>
    <row r="78" spans="2:9" ht="14.5" thickBot="1" x14ac:dyDescent="0.35">
      <c r="B78" s="34" t="s">
        <v>551</v>
      </c>
      <c r="C78" s="31" t="str">
        <f t="shared" ca="1" si="2"/>
        <v>RINFORZO E CONSOLIDAMENTO DI CUPOLE MEDIANTE PLACCAGGIO INTRADOSSALE CON RETE IN FIBRA NATURALE DI BASALTO E ACCIAIO INOX (200 G/MQ)  E GEOMALTA A BASE DI PURA CALCE IDRAULICA NATURALE</v>
      </c>
      <c r="E78" s="21" t="s">
        <v>51</v>
      </c>
      <c r="F78" s="29" t="str">
        <f ca="1">UPPER(VLOOKUP(Analisi!$A$7,MAT,4,FALSE))</f>
        <v xml:space="preserve">RETE IN FIBRA NATURALE DI BASALTO E ACCIAIO INOX (200 G/MQ) </v>
      </c>
      <c r="G78" s="21" t="s">
        <v>39</v>
      </c>
      <c r="H78" s="29"/>
      <c r="I78" s="29"/>
    </row>
    <row r="79" spans="2:9" x14ac:dyDescent="0.3">
      <c r="B79" s="35"/>
      <c r="C79" s="36"/>
    </row>
    <row r="80" spans="2:9" x14ac:dyDescent="0.3">
      <c r="C80" s="37"/>
      <c r="E80" s="38"/>
      <c r="F80" s="38"/>
      <c r="G80" s="38"/>
      <c r="H80" s="38"/>
      <c r="I80" s="38"/>
    </row>
    <row r="81" spans="3:3" x14ac:dyDescent="0.3">
      <c r="C81" s="37"/>
    </row>
  </sheetData>
  <dataConsolid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A55E29-DD8A-415B-8FE3-941D4F32AEBE}">
  <sheetPr codeName="Foglio3"/>
  <dimension ref="B2:I20"/>
  <sheetViews>
    <sheetView topLeftCell="A15" workbookViewId="0">
      <selection sqref="A1:A3"/>
    </sheetView>
  </sheetViews>
  <sheetFormatPr defaultRowHeight="14.5" x14ac:dyDescent="0.35"/>
  <cols>
    <col min="1" max="1" width="4.81640625" customWidth="1"/>
    <col min="2" max="2" width="19.54296875" customWidth="1"/>
    <col min="4" max="4" width="20.54296875" customWidth="1"/>
    <col min="5" max="5" width="49.08984375" customWidth="1"/>
    <col min="6" max="6" width="15.08984375" bestFit="1" customWidth="1"/>
    <col min="7" max="7" width="13" bestFit="1" customWidth="1"/>
  </cols>
  <sheetData>
    <row r="2" spans="2:9" x14ac:dyDescent="0.35">
      <c r="B2" s="39" t="s">
        <v>62</v>
      </c>
      <c r="C2" s="39" t="s">
        <v>63</v>
      </c>
      <c r="D2" s="39" t="s">
        <v>64</v>
      </c>
      <c r="E2" s="39" t="s">
        <v>65</v>
      </c>
      <c r="F2" s="39" t="s">
        <v>389</v>
      </c>
    </row>
    <row r="3" spans="2:9" ht="63.5" x14ac:dyDescent="0.35">
      <c r="B3" s="21" t="s">
        <v>54</v>
      </c>
      <c r="C3" s="21" t="s">
        <v>55</v>
      </c>
      <c r="D3" s="21" t="s">
        <v>354</v>
      </c>
      <c r="E3" s="19" t="s">
        <v>56</v>
      </c>
      <c r="F3" s="178" t="s">
        <v>392</v>
      </c>
    </row>
    <row r="4" spans="2:9" ht="63.5" x14ac:dyDescent="0.35">
      <c r="B4" s="21" t="s">
        <v>54</v>
      </c>
      <c r="C4" s="21" t="s">
        <v>55</v>
      </c>
      <c r="D4" s="21" t="s">
        <v>355</v>
      </c>
      <c r="E4" s="19" t="s">
        <v>57</v>
      </c>
      <c r="F4" s="178" t="s">
        <v>392</v>
      </c>
    </row>
    <row r="5" spans="2:9" ht="63.5" x14ac:dyDescent="0.35">
      <c r="B5" s="21" t="s">
        <v>54</v>
      </c>
      <c r="C5" s="21" t="s">
        <v>55</v>
      </c>
      <c r="D5" s="21" t="s">
        <v>356</v>
      </c>
      <c r="E5" s="19" t="s">
        <v>394</v>
      </c>
      <c r="F5" s="178" t="s">
        <v>392</v>
      </c>
    </row>
    <row r="6" spans="2:9" ht="76" x14ac:dyDescent="0.35">
      <c r="B6" s="21" t="s">
        <v>58</v>
      </c>
      <c r="C6" s="21" t="s">
        <v>55</v>
      </c>
      <c r="D6" s="21" t="s">
        <v>358</v>
      </c>
      <c r="E6" s="19" t="s">
        <v>395</v>
      </c>
      <c r="F6" s="74" t="s">
        <v>391</v>
      </c>
    </row>
    <row r="7" spans="2:9" ht="76" x14ac:dyDescent="0.35">
      <c r="B7" s="21" t="s">
        <v>58</v>
      </c>
      <c r="C7" s="21" t="s">
        <v>55</v>
      </c>
      <c r="D7" s="21" t="s">
        <v>359</v>
      </c>
      <c r="E7" s="19" t="s">
        <v>396</v>
      </c>
      <c r="F7" s="74" t="s">
        <v>391</v>
      </c>
    </row>
    <row r="8" spans="2:9" ht="63.5" x14ac:dyDescent="0.35">
      <c r="B8" s="21" t="s">
        <v>58</v>
      </c>
      <c r="C8" s="21" t="s">
        <v>59</v>
      </c>
      <c r="D8" s="21" t="s">
        <v>358</v>
      </c>
      <c r="E8" s="19" t="s">
        <v>397</v>
      </c>
      <c r="F8" s="74" t="s">
        <v>391</v>
      </c>
    </row>
    <row r="9" spans="2:9" ht="63.5" x14ac:dyDescent="0.35">
      <c r="B9" s="21" t="s">
        <v>58</v>
      </c>
      <c r="C9" s="21" t="s">
        <v>59</v>
      </c>
      <c r="D9" s="21" t="s">
        <v>359</v>
      </c>
      <c r="E9" s="19" t="s">
        <v>398</v>
      </c>
      <c r="F9" s="74" t="s">
        <v>391</v>
      </c>
    </row>
    <row r="10" spans="2:9" ht="43.5" x14ac:dyDescent="0.35">
      <c r="B10" s="21" t="s">
        <v>60</v>
      </c>
      <c r="C10" s="21" t="s">
        <v>59</v>
      </c>
      <c r="D10" s="18" t="s">
        <v>414</v>
      </c>
      <c r="E10" s="20" t="s">
        <v>399</v>
      </c>
      <c r="F10" s="74" t="s">
        <v>390</v>
      </c>
    </row>
    <row r="11" spans="2:9" ht="43.5" x14ac:dyDescent="0.35">
      <c r="B11" s="21" t="s">
        <v>60</v>
      </c>
      <c r="C11" s="21" t="s">
        <v>59</v>
      </c>
      <c r="D11" s="18" t="s">
        <v>415</v>
      </c>
      <c r="E11" s="20" t="s">
        <v>400</v>
      </c>
      <c r="F11" s="74" t="s">
        <v>390</v>
      </c>
    </row>
    <row r="12" spans="2:9" ht="43.5" x14ac:dyDescent="0.35">
      <c r="B12" s="21" t="s">
        <v>60</v>
      </c>
      <c r="C12" s="21" t="s">
        <v>59</v>
      </c>
      <c r="D12" s="18" t="s">
        <v>416</v>
      </c>
      <c r="E12" s="20" t="s">
        <v>401</v>
      </c>
      <c r="F12" s="74" t="s">
        <v>390</v>
      </c>
    </row>
    <row r="13" spans="2:9" ht="43.5" x14ac:dyDescent="0.35">
      <c r="B13" s="21" t="s">
        <v>60</v>
      </c>
      <c r="C13" s="21" t="s">
        <v>59</v>
      </c>
      <c r="D13" s="18" t="s">
        <v>417</v>
      </c>
      <c r="E13" s="20" t="s">
        <v>402</v>
      </c>
      <c r="F13" s="74" t="s">
        <v>390</v>
      </c>
    </row>
    <row r="14" spans="2:9" ht="29" x14ac:dyDescent="0.35">
      <c r="B14" s="21" t="s">
        <v>58</v>
      </c>
      <c r="C14" s="18" t="s">
        <v>414</v>
      </c>
      <c r="D14" s="18" t="s">
        <v>61</v>
      </c>
      <c r="E14" s="20" t="s">
        <v>403</v>
      </c>
      <c r="F14" s="74" t="s">
        <v>446</v>
      </c>
    </row>
    <row r="15" spans="2:9" ht="29" x14ac:dyDescent="0.35">
      <c r="B15" s="21" t="s">
        <v>58</v>
      </c>
      <c r="C15" s="18" t="s">
        <v>415</v>
      </c>
      <c r="D15" s="18" t="s">
        <v>61</v>
      </c>
      <c r="E15" s="20" t="s">
        <v>404</v>
      </c>
      <c r="F15" s="74" t="s">
        <v>446</v>
      </c>
    </row>
    <row r="16" spans="2:9" ht="116" x14ac:dyDescent="0.35">
      <c r="B16" s="131" t="s">
        <v>1071</v>
      </c>
      <c r="C16" s="131"/>
      <c r="D16" s="149" t="s">
        <v>370</v>
      </c>
      <c r="E16" s="139" t="s">
        <v>1002</v>
      </c>
      <c r="F16" s="74" t="s">
        <v>385</v>
      </c>
      <c r="G16" s="74" t="s">
        <v>369</v>
      </c>
      <c r="H16" s="232">
        <v>6.5000000000000002E-2</v>
      </c>
      <c r="I16" s="233" t="s">
        <v>1007</v>
      </c>
    </row>
    <row r="17" spans="2:9" ht="116" x14ac:dyDescent="0.35">
      <c r="B17" s="131" t="s">
        <v>1077</v>
      </c>
      <c r="D17" s="149" t="s">
        <v>368</v>
      </c>
      <c r="E17" s="139" t="s">
        <v>1003</v>
      </c>
      <c r="F17" s="74" t="s">
        <v>385</v>
      </c>
      <c r="G17" t="s">
        <v>369</v>
      </c>
      <c r="H17" s="232">
        <v>6.5000000000000002E-2</v>
      </c>
      <c r="I17" s="233" t="s">
        <v>1007</v>
      </c>
    </row>
    <row r="18" spans="2:9" x14ac:dyDescent="0.35">
      <c r="B18" s="310" t="s">
        <v>597</v>
      </c>
      <c r="C18" s="311"/>
      <c r="D18" s="18"/>
      <c r="E18" s="193"/>
      <c r="F18" s="21" t="s">
        <v>598</v>
      </c>
    </row>
    <row r="19" spans="2:9" ht="116" x14ac:dyDescent="0.35">
      <c r="B19" s="131" t="s">
        <v>1074</v>
      </c>
      <c r="D19" s="149" t="s">
        <v>994</v>
      </c>
      <c r="E19" s="139" t="s">
        <v>1005</v>
      </c>
      <c r="F19" s="227" t="s">
        <v>385</v>
      </c>
      <c r="G19" t="s">
        <v>1045</v>
      </c>
      <c r="H19" s="232">
        <v>3.5000000000000003E-2</v>
      </c>
      <c r="I19" s="233" t="s">
        <v>1008</v>
      </c>
    </row>
    <row r="20" spans="2:9" ht="116" x14ac:dyDescent="0.35">
      <c r="B20" s="131" t="s">
        <v>1073</v>
      </c>
      <c r="D20" s="149" t="s">
        <v>370</v>
      </c>
      <c r="E20" s="139" t="s">
        <v>1004</v>
      </c>
      <c r="F20" s="227" t="s">
        <v>385</v>
      </c>
      <c r="G20" t="s">
        <v>1045</v>
      </c>
      <c r="H20" s="232">
        <v>3.5000000000000003E-2</v>
      </c>
      <c r="I20" s="233" t="s">
        <v>1008</v>
      </c>
    </row>
  </sheetData>
  <mergeCells count="1">
    <mergeCell ref="B18:C1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393A49-50B2-4170-ABDD-47B0056493A9}">
  <sheetPr codeName="Foglio4"/>
  <dimension ref="A1:I67"/>
  <sheetViews>
    <sheetView zoomScale="90" zoomScaleNormal="90" workbookViewId="0">
      <selection sqref="A1:A3"/>
    </sheetView>
  </sheetViews>
  <sheetFormatPr defaultRowHeight="14.5" x14ac:dyDescent="0.35"/>
  <cols>
    <col min="1" max="1" width="21.26953125" customWidth="1"/>
    <col min="2" max="2" width="36.26953125" customWidth="1"/>
    <col min="3" max="3" width="48.453125" customWidth="1"/>
    <col min="4" max="4" width="22.6328125" customWidth="1"/>
    <col min="5" max="5" width="9.453125" bestFit="1" customWidth="1"/>
    <col min="6" max="6" width="11.7265625" bestFit="1" customWidth="1"/>
    <col min="9" max="9" width="36.08984375" customWidth="1"/>
  </cols>
  <sheetData>
    <row r="1" spans="1:9" x14ac:dyDescent="0.35">
      <c r="B1">
        <v>2</v>
      </c>
      <c r="C1">
        <v>3</v>
      </c>
      <c r="D1">
        <v>4</v>
      </c>
      <c r="E1">
        <v>5</v>
      </c>
      <c r="F1">
        <v>6</v>
      </c>
      <c r="G1">
        <v>7</v>
      </c>
      <c r="H1">
        <v>8</v>
      </c>
    </row>
    <row r="2" spans="1:9" x14ac:dyDescent="0.35">
      <c r="A2" s="41" t="s">
        <v>77</v>
      </c>
      <c r="B2" s="41" t="s">
        <v>80</v>
      </c>
      <c r="C2" s="41" t="s">
        <v>79</v>
      </c>
      <c r="D2" s="41" t="s">
        <v>78</v>
      </c>
      <c r="E2" s="41" t="s">
        <v>81</v>
      </c>
      <c r="F2" s="41" t="s">
        <v>82</v>
      </c>
      <c r="G2" s="41" t="s">
        <v>83</v>
      </c>
      <c r="H2" s="41" t="s">
        <v>84</v>
      </c>
      <c r="I2" s="18"/>
    </row>
    <row r="3" spans="1:9" ht="63.5" x14ac:dyDescent="0.35">
      <c r="A3" s="21" t="s">
        <v>354</v>
      </c>
      <c r="B3" s="19" t="s">
        <v>1067</v>
      </c>
      <c r="C3" s="19" t="s">
        <v>426</v>
      </c>
      <c r="D3" s="19" t="s">
        <v>437</v>
      </c>
      <c r="E3" s="20" t="s">
        <v>66</v>
      </c>
      <c r="F3" s="18"/>
      <c r="G3" s="18">
        <v>0.2</v>
      </c>
      <c r="H3" s="18">
        <v>0.2</v>
      </c>
      <c r="I3" s="18"/>
    </row>
    <row r="4" spans="1:9" ht="63.5" x14ac:dyDescent="0.35">
      <c r="A4" s="21" t="s">
        <v>355</v>
      </c>
      <c r="B4" s="19" t="s">
        <v>1068</v>
      </c>
      <c r="C4" s="19" t="s">
        <v>427</v>
      </c>
      <c r="D4" s="20" t="s">
        <v>438</v>
      </c>
      <c r="E4" s="20" t="s">
        <v>67</v>
      </c>
      <c r="F4" s="18"/>
      <c r="G4" s="18">
        <v>0.4</v>
      </c>
      <c r="H4" s="18">
        <v>0.4</v>
      </c>
      <c r="I4" s="18"/>
    </row>
    <row r="5" spans="1:9" ht="51" x14ac:dyDescent="0.35">
      <c r="A5" s="21" t="s">
        <v>356</v>
      </c>
      <c r="B5" s="19" t="s">
        <v>420</v>
      </c>
      <c r="C5" s="19" t="s">
        <v>428</v>
      </c>
      <c r="D5" s="20" t="s">
        <v>439</v>
      </c>
      <c r="E5" s="19" t="s">
        <v>68</v>
      </c>
      <c r="F5" s="18"/>
      <c r="G5" s="18">
        <v>0.25</v>
      </c>
      <c r="H5" s="18">
        <v>0.25</v>
      </c>
      <c r="I5" s="18"/>
    </row>
    <row r="6" spans="1:9" ht="76" x14ac:dyDescent="0.35">
      <c r="A6" s="21" t="s">
        <v>357</v>
      </c>
      <c r="B6" s="19" t="s">
        <v>421</v>
      </c>
      <c r="C6" s="19" t="s">
        <v>429</v>
      </c>
      <c r="D6" s="20" t="s">
        <v>879</v>
      </c>
      <c r="E6" s="18"/>
      <c r="F6" s="18">
        <v>14</v>
      </c>
      <c r="G6" s="18"/>
      <c r="H6" s="18"/>
      <c r="I6" s="18"/>
    </row>
    <row r="7" spans="1:9" ht="76" x14ac:dyDescent="0.35">
      <c r="A7" s="21" t="s">
        <v>358</v>
      </c>
      <c r="B7" s="18"/>
      <c r="C7" s="19" t="s">
        <v>69</v>
      </c>
      <c r="D7" s="19" t="s">
        <v>440</v>
      </c>
      <c r="E7" s="21" t="s">
        <v>447</v>
      </c>
      <c r="F7" s="18"/>
      <c r="G7" s="18">
        <v>0.67</v>
      </c>
      <c r="H7" s="18">
        <f>G7*0.3</f>
        <v>0.20100000000000001</v>
      </c>
      <c r="I7" s="18"/>
    </row>
    <row r="8" spans="1:9" ht="76" x14ac:dyDescent="0.35">
      <c r="A8" s="21" t="s">
        <v>359</v>
      </c>
      <c r="B8" s="18"/>
      <c r="C8" s="19" t="s">
        <v>70</v>
      </c>
      <c r="D8" s="19" t="s">
        <v>441</v>
      </c>
      <c r="E8" s="21" t="s">
        <v>448</v>
      </c>
      <c r="F8" s="18"/>
      <c r="G8" s="18">
        <v>1.2</v>
      </c>
      <c r="H8" s="18">
        <f>G8*0.3</f>
        <v>0.36</v>
      </c>
      <c r="I8" s="18"/>
    </row>
    <row r="9" spans="1:9" ht="76" x14ac:dyDescent="0.35">
      <c r="A9" s="21" t="s">
        <v>360</v>
      </c>
      <c r="B9" s="18"/>
      <c r="C9" s="19" t="s">
        <v>71</v>
      </c>
      <c r="D9" s="19" t="s">
        <v>442</v>
      </c>
      <c r="E9" s="21" t="s">
        <v>449</v>
      </c>
      <c r="F9" s="18"/>
      <c r="G9" s="18">
        <v>2</v>
      </c>
      <c r="H9" s="18">
        <f>G9*0.3</f>
        <v>0.6</v>
      </c>
      <c r="I9" s="18"/>
    </row>
    <row r="10" spans="1:9" ht="76" x14ac:dyDescent="0.35">
      <c r="A10" s="21" t="s">
        <v>361</v>
      </c>
      <c r="B10" s="18"/>
      <c r="C10" s="19" t="s">
        <v>72</v>
      </c>
      <c r="D10" s="19" t="s">
        <v>443</v>
      </c>
      <c r="E10" s="21" t="s">
        <v>450</v>
      </c>
      <c r="F10" s="18"/>
      <c r="G10" s="18">
        <v>3.3</v>
      </c>
      <c r="H10" s="18">
        <f>G10*0.3</f>
        <v>0.98999999999999988</v>
      </c>
      <c r="I10" s="18"/>
    </row>
    <row r="11" spans="1:9" ht="188.5" x14ac:dyDescent="0.35">
      <c r="A11" s="21" t="s">
        <v>362</v>
      </c>
      <c r="B11" s="19" t="s">
        <v>382</v>
      </c>
      <c r="C11" s="19" t="s">
        <v>430</v>
      </c>
      <c r="D11" s="20" t="s">
        <v>880</v>
      </c>
      <c r="E11" s="18"/>
      <c r="F11" s="18">
        <v>17</v>
      </c>
      <c r="G11" s="18"/>
      <c r="H11" s="18"/>
      <c r="I11" s="19" t="s">
        <v>73</v>
      </c>
    </row>
    <row r="12" spans="1:9" ht="38.5" x14ac:dyDescent="0.35">
      <c r="A12" s="21" t="s">
        <v>363</v>
      </c>
      <c r="B12" s="19" t="s">
        <v>413</v>
      </c>
      <c r="C12" s="19" t="s">
        <v>407</v>
      </c>
      <c r="D12" s="19" t="s">
        <v>408</v>
      </c>
      <c r="E12" s="18"/>
      <c r="F12" s="18"/>
      <c r="G12" s="18"/>
      <c r="H12" s="18"/>
      <c r="I12" s="18"/>
    </row>
    <row r="13" spans="1:9" ht="51" x14ac:dyDescent="0.35">
      <c r="A13" s="21" t="s">
        <v>364</v>
      </c>
      <c r="B13" s="19" t="s">
        <v>405</v>
      </c>
      <c r="C13" s="19" t="s">
        <v>337</v>
      </c>
      <c r="D13" s="19" t="s">
        <v>444</v>
      </c>
      <c r="E13" s="21" t="s">
        <v>344</v>
      </c>
      <c r="F13" s="18"/>
      <c r="G13" s="18">
        <v>0.12</v>
      </c>
      <c r="H13" s="18">
        <v>0.12</v>
      </c>
      <c r="I13" s="18"/>
    </row>
    <row r="14" spans="1:9" ht="51" x14ac:dyDescent="0.35">
      <c r="A14" s="18" t="s">
        <v>977</v>
      </c>
      <c r="B14" s="20" t="s">
        <v>641</v>
      </c>
      <c r="C14" s="19" t="s">
        <v>639</v>
      </c>
      <c r="D14" s="18"/>
      <c r="E14" s="18"/>
      <c r="F14" s="18"/>
      <c r="G14" s="18"/>
      <c r="H14" s="18"/>
      <c r="I14" s="20" t="s">
        <v>406</v>
      </c>
    </row>
    <row r="15" spans="1:9" ht="51" x14ac:dyDescent="0.35">
      <c r="A15" s="18" t="s">
        <v>978</v>
      </c>
      <c r="B15" s="20" t="s">
        <v>641</v>
      </c>
      <c r="C15" s="19" t="s">
        <v>640</v>
      </c>
      <c r="D15" s="18"/>
      <c r="E15" s="18"/>
      <c r="F15" s="18"/>
      <c r="G15" s="18"/>
      <c r="H15" s="18"/>
      <c r="I15" s="20" t="s">
        <v>406</v>
      </c>
    </row>
    <row r="16" spans="1:9" ht="51" x14ac:dyDescent="0.35">
      <c r="A16" s="18" t="s">
        <v>979</v>
      </c>
      <c r="B16" s="20" t="s">
        <v>641</v>
      </c>
      <c r="C16" s="19" t="s">
        <v>1079</v>
      </c>
      <c r="D16" s="18"/>
      <c r="E16" s="18"/>
      <c r="F16" s="18"/>
      <c r="G16" s="18"/>
      <c r="H16" s="18"/>
      <c r="I16" s="20" t="s">
        <v>406</v>
      </c>
    </row>
    <row r="17" spans="1:9" ht="51" x14ac:dyDescent="0.35">
      <c r="A17" s="18" t="s">
        <v>980</v>
      </c>
      <c r="B17" s="20" t="s">
        <v>983</v>
      </c>
      <c r="C17" s="19" t="s">
        <v>639</v>
      </c>
      <c r="D17" s="18"/>
      <c r="E17" s="18"/>
      <c r="F17" s="18"/>
      <c r="G17" s="18"/>
      <c r="H17" s="18"/>
      <c r="I17" s="20" t="s">
        <v>984</v>
      </c>
    </row>
    <row r="18" spans="1:9" ht="51" x14ac:dyDescent="0.35">
      <c r="A18" s="18" t="s">
        <v>981</v>
      </c>
      <c r="B18" s="20" t="s">
        <v>983</v>
      </c>
      <c r="C18" s="19" t="s">
        <v>640</v>
      </c>
      <c r="D18" s="18"/>
      <c r="E18" s="18"/>
      <c r="F18" s="18"/>
      <c r="G18" s="18"/>
      <c r="H18" s="18"/>
      <c r="I18" s="20" t="s">
        <v>984</v>
      </c>
    </row>
    <row r="19" spans="1:9" ht="51" x14ac:dyDescent="0.35">
      <c r="A19" s="18" t="s">
        <v>982</v>
      </c>
      <c r="B19" s="20" t="s">
        <v>983</v>
      </c>
      <c r="C19" s="19" t="s">
        <v>1079</v>
      </c>
      <c r="D19" s="18"/>
      <c r="E19" s="18"/>
      <c r="F19" s="18"/>
      <c r="G19" s="18"/>
      <c r="H19" s="18"/>
      <c r="I19" s="20" t="s">
        <v>984</v>
      </c>
    </row>
    <row r="20" spans="1:9" ht="51" x14ac:dyDescent="0.35">
      <c r="A20" s="21" t="s">
        <v>365</v>
      </c>
      <c r="B20" s="19" t="s">
        <v>411</v>
      </c>
      <c r="C20" s="19" t="s">
        <v>412</v>
      </c>
      <c r="D20" s="18"/>
      <c r="E20" s="18"/>
      <c r="F20" s="18"/>
      <c r="G20" s="18"/>
      <c r="H20" s="18"/>
      <c r="I20" s="18"/>
    </row>
    <row r="21" spans="1:9" ht="101.5" x14ac:dyDescent="0.35">
      <c r="A21" s="18" t="s">
        <v>366</v>
      </c>
      <c r="B21" s="20" t="s">
        <v>381</v>
      </c>
      <c r="C21" s="20" t="s">
        <v>942</v>
      </c>
      <c r="D21" s="18" t="s">
        <v>881</v>
      </c>
      <c r="E21" s="18"/>
      <c r="F21" s="18"/>
      <c r="G21" s="18"/>
      <c r="H21" s="18"/>
      <c r="I21" s="19" t="s">
        <v>74</v>
      </c>
    </row>
    <row r="22" spans="1:9" ht="87" x14ac:dyDescent="0.35">
      <c r="A22" s="18" t="s">
        <v>367</v>
      </c>
      <c r="B22" s="20" t="s">
        <v>393</v>
      </c>
      <c r="C22" s="20" t="s">
        <v>431</v>
      </c>
      <c r="D22" s="18"/>
      <c r="E22" s="18"/>
      <c r="F22" s="18"/>
      <c r="G22" s="18"/>
      <c r="H22" s="18"/>
      <c r="I22" s="18"/>
    </row>
    <row r="23" spans="1:9" ht="261" x14ac:dyDescent="0.35">
      <c r="A23" s="18" t="s">
        <v>368</v>
      </c>
      <c r="B23" s="20" t="s">
        <v>383</v>
      </c>
      <c r="C23" s="20" t="s">
        <v>1006</v>
      </c>
      <c r="D23" s="18"/>
      <c r="E23" s="18"/>
      <c r="F23" s="18">
        <v>19</v>
      </c>
      <c r="G23" s="18"/>
      <c r="H23" s="18"/>
      <c r="I23" s="18"/>
    </row>
    <row r="24" spans="1:9" ht="51" x14ac:dyDescent="0.35">
      <c r="A24" s="18" t="s">
        <v>369</v>
      </c>
      <c r="B24" s="20" t="s">
        <v>1051</v>
      </c>
      <c r="C24" s="19" t="s">
        <v>999</v>
      </c>
      <c r="D24" s="18"/>
      <c r="E24" s="18"/>
      <c r="F24" s="235">
        <v>6.5000000000000002E-2</v>
      </c>
      <c r="G24" s="18"/>
      <c r="H24" s="18"/>
      <c r="I24" s="18"/>
    </row>
    <row r="25" spans="1:9" ht="63.5" x14ac:dyDescent="0.35">
      <c r="A25" s="18" t="s">
        <v>1045</v>
      </c>
      <c r="B25" s="20" t="s">
        <v>1052</v>
      </c>
      <c r="C25" s="19" t="s">
        <v>1000</v>
      </c>
      <c r="D25" s="18"/>
      <c r="E25" s="18"/>
      <c r="F25" s="235">
        <v>3.5000000000000003E-2</v>
      </c>
      <c r="G25" s="18"/>
      <c r="H25" s="18"/>
      <c r="I25" s="18"/>
    </row>
    <row r="26" spans="1:9" ht="261" x14ac:dyDescent="0.35">
      <c r="A26" s="18" t="s">
        <v>370</v>
      </c>
      <c r="B26" s="20" t="s">
        <v>383</v>
      </c>
      <c r="C26" s="20" t="s">
        <v>1054</v>
      </c>
      <c r="D26" s="18"/>
      <c r="E26" s="18"/>
      <c r="F26" s="18">
        <v>20</v>
      </c>
      <c r="G26" s="18"/>
      <c r="H26" s="18"/>
      <c r="I26" s="18"/>
    </row>
    <row r="27" spans="1:9" ht="246.5" x14ac:dyDescent="0.35">
      <c r="A27" s="18" t="s">
        <v>994</v>
      </c>
      <c r="B27" s="20" t="s">
        <v>1050</v>
      </c>
      <c r="C27" s="20" t="s">
        <v>1066</v>
      </c>
      <c r="D27" s="18"/>
      <c r="E27" s="18"/>
      <c r="F27" s="18">
        <v>20</v>
      </c>
      <c r="G27" s="18"/>
      <c r="H27" s="18"/>
      <c r="I27" s="18"/>
    </row>
    <row r="28" spans="1:9" ht="26" x14ac:dyDescent="0.35">
      <c r="A28" s="18" t="s">
        <v>371</v>
      </c>
      <c r="B28" s="19" t="s">
        <v>409</v>
      </c>
      <c r="C28" s="19" t="s">
        <v>75</v>
      </c>
      <c r="D28" s="19" t="s">
        <v>410</v>
      </c>
      <c r="E28" s="18"/>
      <c r="F28" s="18"/>
      <c r="G28" s="18"/>
      <c r="H28" s="18"/>
      <c r="I28" s="18"/>
    </row>
    <row r="29" spans="1:9" ht="26" x14ac:dyDescent="0.35">
      <c r="A29" s="21" t="s">
        <v>372</v>
      </c>
      <c r="B29" s="19" t="s">
        <v>422</v>
      </c>
      <c r="C29" s="19" t="s">
        <v>432</v>
      </c>
      <c r="D29" s="18"/>
      <c r="E29" s="18"/>
      <c r="F29" s="18"/>
      <c r="G29" s="18"/>
      <c r="H29" s="18"/>
      <c r="I29" s="18"/>
    </row>
    <row r="30" spans="1:9" ht="51" x14ac:dyDescent="0.35">
      <c r="A30" s="21" t="s">
        <v>373</v>
      </c>
      <c r="B30" s="19" t="s">
        <v>423</v>
      </c>
      <c r="C30" s="19" t="s">
        <v>433</v>
      </c>
      <c r="D30" s="18"/>
      <c r="E30" s="18"/>
      <c r="F30" s="18"/>
      <c r="G30" s="18"/>
      <c r="H30" s="18"/>
      <c r="I30" s="18"/>
    </row>
    <row r="31" spans="1:9" ht="38.5" x14ac:dyDescent="0.35">
      <c r="A31" s="21" t="s">
        <v>494</v>
      </c>
      <c r="B31" s="19" t="s">
        <v>419</v>
      </c>
      <c r="C31" s="19" t="s">
        <v>418</v>
      </c>
      <c r="D31" s="18"/>
      <c r="E31" s="18"/>
      <c r="F31" s="18"/>
      <c r="G31" s="18">
        <v>0.16</v>
      </c>
      <c r="H31" s="18">
        <v>0.16</v>
      </c>
      <c r="I31" s="18"/>
    </row>
    <row r="32" spans="1:9" x14ac:dyDescent="0.35">
      <c r="A32" s="21" t="s">
        <v>76</v>
      </c>
      <c r="B32" s="18"/>
      <c r="C32" s="18"/>
      <c r="D32" s="18"/>
      <c r="E32" s="18"/>
      <c r="F32" s="18"/>
      <c r="G32" s="18">
        <v>80</v>
      </c>
      <c r="H32" s="18"/>
      <c r="I32" s="18"/>
    </row>
    <row r="33" spans="1:9" ht="76" x14ac:dyDescent="0.35">
      <c r="A33" s="21" t="s">
        <v>374</v>
      </c>
      <c r="B33" s="19" t="s">
        <v>421</v>
      </c>
      <c r="C33" s="19" t="s">
        <v>434</v>
      </c>
      <c r="D33" s="20" t="s">
        <v>879</v>
      </c>
      <c r="E33" s="18"/>
      <c r="F33" s="18">
        <v>14.5</v>
      </c>
      <c r="G33" s="18"/>
      <c r="H33" s="18"/>
      <c r="I33" s="18"/>
    </row>
    <row r="34" spans="1:9" ht="63.5" x14ac:dyDescent="0.35">
      <c r="A34" s="21" t="s">
        <v>375</v>
      </c>
      <c r="B34" s="18"/>
      <c r="C34" s="19" t="s">
        <v>435</v>
      </c>
      <c r="D34" s="18"/>
      <c r="E34" s="18"/>
      <c r="F34" s="18"/>
      <c r="G34" s="18"/>
      <c r="H34" s="18"/>
      <c r="I34" s="18"/>
    </row>
    <row r="35" spans="1:9" ht="51" x14ac:dyDescent="0.35">
      <c r="A35" s="21" t="s">
        <v>985</v>
      </c>
      <c r="B35" s="19" t="s">
        <v>424</v>
      </c>
      <c r="C35" s="19" t="s">
        <v>642</v>
      </c>
      <c r="D35" s="18"/>
      <c r="E35" s="18"/>
      <c r="F35" s="18"/>
      <c r="G35" s="18"/>
      <c r="H35" s="18"/>
      <c r="I35" s="20" t="s">
        <v>984</v>
      </c>
    </row>
    <row r="36" spans="1:9" ht="51" x14ac:dyDescent="0.35">
      <c r="A36" s="21" t="s">
        <v>986</v>
      </c>
      <c r="B36" s="19" t="s">
        <v>987</v>
      </c>
      <c r="C36" s="19" t="s">
        <v>642</v>
      </c>
      <c r="D36" s="18"/>
      <c r="E36" s="18"/>
      <c r="F36" s="18"/>
      <c r="G36" s="18"/>
      <c r="H36" s="18"/>
      <c r="I36" s="20" t="s">
        <v>406</v>
      </c>
    </row>
    <row r="37" spans="1:9" ht="76" x14ac:dyDescent="0.35">
      <c r="A37" s="21" t="s">
        <v>376</v>
      </c>
      <c r="B37" s="19" t="s">
        <v>425</v>
      </c>
      <c r="C37" s="19" t="s">
        <v>436</v>
      </c>
      <c r="D37" s="18"/>
      <c r="E37" s="18"/>
      <c r="F37" s="18">
        <v>1.5</v>
      </c>
      <c r="G37" s="18"/>
      <c r="H37" s="18"/>
      <c r="I37" s="18"/>
    </row>
    <row r="38" spans="1:9" ht="213.5" x14ac:dyDescent="0.35">
      <c r="A38" s="21" t="s">
        <v>377</v>
      </c>
      <c r="B38" s="19" t="s">
        <v>937</v>
      </c>
      <c r="C38" s="19" t="s">
        <v>939</v>
      </c>
      <c r="D38" s="18"/>
      <c r="E38" s="18"/>
      <c r="F38" s="18"/>
      <c r="G38" s="18"/>
      <c r="H38" s="18">
        <v>170</v>
      </c>
      <c r="I38" s="18"/>
    </row>
    <row r="39" spans="1:9" ht="38.5" customHeight="1" x14ac:dyDescent="0.35">
      <c r="A39" s="21" t="s">
        <v>378</v>
      </c>
      <c r="B39" s="19" t="s">
        <v>559</v>
      </c>
      <c r="C39" s="20" t="s">
        <v>1055</v>
      </c>
      <c r="D39" s="18"/>
      <c r="E39" s="18"/>
      <c r="F39" s="18">
        <v>0.7</v>
      </c>
      <c r="G39" s="18"/>
      <c r="H39" s="18"/>
      <c r="I39" s="18"/>
    </row>
    <row r="40" spans="1:9" ht="38.5" customHeight="1" x14ac:dyDescent="0.35">
      <c r="A40" s="21" t="s">
        <v>562</v>
      </c>
      <c r="B40" s="19" t="s">
        <v>1035</v>
      </c>
      <c r="C40" s="20" t="s">
        <v>1031</v>
      </c>
      <c r="D40" s="18"/>
      <c r="E40" s="18"/>
      <c r="F40" s="18"/>
      <c r="G40" s="18"/>
      <c r="H40" s="18"/>
      <c r="I40" s="18"/>
    </row>
    <row r="41" spans="1:9" ht="38.5" customHeight="1" x14ac:dyDescent="0.35">
      <c r="A41" s="21" t="s">
        <v>563</v>
      </c>
      <c r="B41" s="19" t="s">
        <v>1034</v>
      </c>
      <c r="C41" s="20" t="s">
        <v>1030</v>
      </c>
      <c r="D41" s="18"/>
      <c r="E41" s="18"/>
      <c r="F41" s="18"/>
      <c r="G41" s="18"/>
      <c r="H41" s="18"/>
      <c r="I41" s="18"/>
    </row>
    <row r="42" spans="1:9" ht="38.5" customHeight="1" x14ac:dyDescent="0.35">
      <c r="A42" s="131" t="s">
        <v>1048</v>
      </c>
      <c r="B42" s="19" t="s">
        <v>1033</v>
      </c>
      <c r="C42" s="20" t="s">
        <v>1032</v>
      </c>
      <c r="D42" s="18"/>
      <c r="E42" s="18"/>
      <c r="F42" s="18"/>
      <c r="G42" s="18"/>
      <c r="H42" s="18"/>
      <c r="I42" s="18"/>
    </row>
    <row r="43" spans="1:9" ht="51" x14ac:dyDescent="0.35">
      <c r="A43" s="21" t="s">
        <v>379</v>
      </c>
      <c r="B43" s="19" t="s">
        <v>384</v>
      </c>
      <c r="C43" s="18"/>
      <c r="D43" s="18"/>
      <c r="E43" s="18"/>
      <c r="F43" s="18"/>
      <c r="G43" s="18"/>
      <c r="H43" s="18"/>
      <c r="I43" s="18"/>
    </row>
    <row r="44" spans="1:9" ht="26" x14ac:dyDescent="0.35">
      <c r="A44" s="21" t="s">
        <v>553</v>
      </c>
      <c r="B44" s="19" t="s">
        <v>560</v>
      </c>
      <c r="C44" s="18"/>
      <c r="D44" s="18"/>
      <c r="E44" s="18"/>
      <c r="F44" s="18">
        <v>0.1</v>
      </c>
      <c r="G44" s="18"/>
      <c r="H44" s="18"/>
      <c r="I44" s="18"/>
    </row>
    <row r="45" spans="1:9" ht="101" x14ac:dyDescent="0.35">
      <c r="A45" s="21" t="s">
        <v>599</v>
      </c>
      <c r="B45" s="19" t="s">
        <v>600</v>
      </c>
      <c r="C45" s="19" t="s">
        <v>601</v>
      </c>
      <c r="D45" s="20" t="s">
        <v>872</v>
      </c>
      <c r="E45" s="18" t="s">
        <v>602</v>
      </c>
      <c r="F45" s="18">
        <v>1.06</v>
      </c>
      <c r="G45" s="21"/>
      <c r="H45" s="18"/>
      <c r="I45" s="18"/>
    </row>
    <row r="46" spans="1:9" ht="101" x14ac:dyDescent="0.35">
      <c r="A46" s="21" t="s">
        <v>603</v>
      </c>
      <c r="B46" s="19" t="s">
        <v>604</v>
      </c>
      <c r="C46" s="19" t="s">
        <v>605</v>
      </c>
      <c r="D46" s="20" t="s">
        <v>873</v>
      </c>
      <c r="E46" s="18" t="s">
        <v>606</v>
      </c>
      <c r="F46" s="18">
        <v>1.06</v>
      </c>
      <c r="G46" s="21"/>
      <c r="H46" s="18"/>
      <c r="I46" s="18"/>
    </row>
    <row r="47" spans="1:9" ht="101" x14ac:dyDescent="0.35">
      <c r="A47" s="21" t="s">
        <v>607</v>
      </c>
      <c r="B47" s="19" t="s">
        <v>608</v>
      </c>
      <c r="C47" s="19" t="s">
        <v>609</v>
      </c>
      <c r="D47" s="20" t="s">
        <v>874</v>
      </c>
      <c r="E47" s="18" t="s">
        <v>610</v>
      </c>
      <c r="F47" s="18">
        <v>1.06</v>
      </c>
      <c r="G47" s="21"/>
      <c r="H47" s="18"/>
      <c r="I47" s="18"/>
    </row>
    <row r="48" spans="1:9" ht="84.5" customHeight="1" x14ac:dyDescent="0.35">
      <c r="A48" s="19" t="s">
        <v>611</v>
      </c>
      <c r="B48" s="19" t="s">
        <v>612</v>
      </c>
      <c r="C48" s="19" t="s">
        <v>613</v>
      </c>
      <c r="D48" s="19"/>
      <c r="E48" s="19" t="s">
        <v>614</v>
      </c>
      <c r="F48" s="19">
        <v>0.1</v>
      </c>
      <c r="G48" s="19"/>
      <c r="H48" s="19"/>
      <c r="I48" s="19"/>
    </row>
    <row r="49" spans="1:9" ht="51" x14ac:dyDescent="0.35">
      <c r="A49" s="19" t="s">
        <v>615</v>
      </c>
      <c r="B49" s="19" t="s">
        <v>616</v>
      </c>
      <c r="C49" s="19" t="s">
        <v>617</v>
      </c>
      <c r="D49" s="19" t="s">
        <v>618</v>
      </c>
      <c r="E49" s="19"/>
      <c r="F49" s="19">
        <v>1</v>
      </c>
      <c r="G49" s="19"/>
      <c r="H49" s="19"/>
      <c r="I49" s="19">
        <v>10</v>
      </c>
    </row>
    <row r="50" spans="1:9" ht="51" x14ac:dyDescent="0.35">
      <c r="A50" s="19" t="s">
        <v>619</v>
      </c>
      <c r="B50" s="19" t="s">
        <v>616</v>
      </c>
      <c r="C50" s="19" t="s">
        <v>617</v>
      </c>
      <c r="D50" s="19" t="s">
        <v>618</v>
      </c>
      <c r="E50" s="19"/>
      <c r="F50" s="19">
        <v>1</v>
      </c>
      <c r="G50" s="19"/>
      <c r="H50" s="19"/>
      <c r="I50" s="19">
        <v>20</v>
      </c>
    </row>
    <row r="51" spans="1:9" ht="51" x14ac:dyDescent="0.35">
      <c r="A51" s="19" t="s">
        <v>620</v>
      </c>
      <c r="B51" s="19" t="s">
        <v>616</v>
      </c>
      <c r="C51" s="19" t="s">
        <v>617</v>
      </c>
      <c r="D51" s="19" t="s">
        <v>618</v>
      </c>
      <c r="E51" s="19"/>
      <c r="F51" s="19">
        <v>1</v>
      </c>
      <c r="G51" s="19"/>
      <c r="H51" s="19"/>
      <c r="I51" s="19">
        <v>40</v>
      </c>
    </row>
    <row r="52" spans="1:9" ht="51" x14ac:dyDescent="0.35">
      <c r="A52" s="19" t="s">
        <v>621</v>
      </c>
      <c r="B52" s="19" t="s">
        <v>616</v>
      </c>
      <c r="C52" s="19" t="s">
        <v>617</v>
      </c>
      <c r="D52" s="19" t="s">
        <v>618</v>
      </c>
      <c r="E52" s="19"/>
      <c r="F52" s="19">
        <v>1</v>
      </c>
      <c r="G52" s="19"/>
      <c r="H52" s="19"/>
      <c r="I52" s="19">
        <v>60</v>
      </c>
    </row>
    <row r="53" spans="1:9" ht="51" x14ac:dyDescent="0.35">
      <c r="A53" s="19" t="s">
        <v>622</v>
      </c>
      <c r="B53" s="19" t="s">
        <v>623</v>
      </c>
      <c r="C53" s="19" t="s">
        <v>624</v>
      </c>
      <c r="D53" s="19" t="s">
        <v>625</v>
      </c>
      <c r="E53" s="19"/>
      <c r="F53" s="19">
        <v>1</v>
      </c>
      <c r="G53" s="19"/>
      <c r="H53" s="19"/>
      <c r="I53" s="19">
        <v>10</v>
      </c>
    </row>
    <row r="54" spans="1:9" ht="51" x14ac:dyDescent="0.35">
      <c r="A54" s="19" t="s">
        <v>626</v>
      </c>
      <c r="B54" s="19" t="s">
        <v>623</v>
      </c>
      <c r="C54" s="19" t="s">
        <v>624</v>
      </c>
      <c r="D54" s="19" t="s">
        <v>625</v>
      </c>
      <c r="E54" s="19"/>
      <c r="F54" s="19">
        <v>1</v>
      </c>
      <c r="G54" s="19"/>
      <c r="H54" s="19"/>
      <c r="I54" s="19">
        <v>20</v>
      </c>
    </row>
    <row r="55" spans="1:9" ht="51" x14ac:dyDescent="0.35">
      <c r="A55" s="19" t="s">
        <v>627</v>
      </c>
      <c r="B55" s="19" t="s">
        <v>623</v>
      </c>
      <c r="C55" s="19" t="s">
        <v>624</v>
      </c>
      <c r="D55" s="19" t="s">
        <v>625</v>
      </c>
      <c r="E55" s="19"/>
      <c r="F55" s="19">
        <v>1</v>
      </c>
      <c r="G55" s="19"/>
      <c r="H55" s="19"/>
      <c r="I55" s="19">
        <v>40</v>
      </c>
    </row>
    <row r="56" spans="1:9" ht="51" x14ac:dyDescent="0.35">
      <c r="A56" s="19" t="s">
        <v>628</v>
      </c>
      <c r="B56" s="19" t="s">
        <v>623</v>
      </c>
      <c r="C56" s="19" t="s">
        <v>624</v>
      </c>
      <c r="D56" s="19" t="s">
        <v>625</v>
      </c>
      <c r="E56" s="19"/>
      <c r="F56" s="19">
        <v>1</v>
      </c>
      <c r="G56" s="19"/>
      <c r="H56" s="19"/>
      <c r="I56" s="19">
        <v>60</v>
      </c>
    </row>
    <row r="57" spans="1:9" ht="40.5" x14ac:dyDescent="0.35">
      <c r="A57" s="19" t="s">
        <v>629</v>
      </c>
      <c r="B57" s="19" t="s">
        <v>924</v>
      </c>
      <c r="C57" s="19" t="s">
        <v>938</v>
      </c>
      <c r="D57" s="19"/>
      <c r="E57" s="19"/>
      <c r="F57" s="19"/>
      <c r="G57" s="19"/>
      <c r="H57" s="19"/>
      <c r="I57" s="19"/>
    </row>
    <row r="58" spans="1:9" ht="63.5" x14ac:dyDescent="0.35">
      <c r="A58" s="19" t="s">
        <v>630</v>
      </c>
      <c r="B58" s="19" t="s">
        <v>631</v>
      </c>
      <c r="C58" s="19" t="s">
        <v>632</v>
      </c>
      <c r="D58" s="19" t="s">
        <v>882</v>
      </c>
      <c r="E58" s="19"/>
      <c r="F58" s="19">
        <v>17</v>
      </c>
      <c r="G58" s="19"/>
      <c r="H58" s="19"/>
      <c r="I58" s="19"/>
    </row>
    <row r="59" spans="1:9" ht="126" x14ac:dyDescent="0.35">
      <c r="A59" s="19" t="s">
        <v>633</v>
      </c>
      <c r="B59" s="19" t="s">
        <v>634</v>
      </c>
      <c r="C59" s="19" t="s">
        <v>635</v>
      </c>
      <c r="D59" s="19" t="s">
        <v>883</v>
      </c>
      <c r="E59" s="19"/>
      <c r="F59" s="19">
        <v>18</v>
      </c>
      <c r="G59" s="19"/>
      <c r="H59" s="19"/>
      <c r="I59" s="19"/>
    </row>
    <row r="60" spans="1:9" ht="138.5" x14ac:dyDescent="0.35">
      <c r="A60" s="19" t="s">
        <v>636</v>
      </c>
      <c r="B60" s="19" t="s">
        <v>637</v>
      </c>
      <c r="C60" s="19" t="s">
        <v>638</v>
      </c>
      <c r="D60" s="19" t="s">
        <v>883</v>
      </c>
      <c r="E60" s="19"/>
      <c r="F60" s="19">
        <v>18</v>
      </c>
      <c r="G60" s="19"/>
      <c r="H60" s="19"/>
      <c r="I60" s="19"/>
    </row>
    <row r="61" spans="1:9" ht="63.5" x14ac:dyDescent="0.35">
      <c r="A61" s="19" t="s">
        <v>818</v>
      </c>
      <c r="B61" s="19" t="s">
        <v>857</v>
      </c>
      <c r="C61" s="19" t="s">
        <v>858</v>
      </c>
      <c r="D61" s="19"/>
      <c r="E61" s="19"/>
      <c r="F61" s="19">
        <v>1</v>
      </c>
      <c r="G61" s="19" t="s">
        <v>859</v>
      </c>
    </row>
    <row r="62" spans="1:9" ht="63.5" x14ac:dyDescent="0.35">
      <c r="A62" s="19" t="s">
        <v>819</v>
      </c>
      <c r="B62" s="19" t="s">
        <v>860</v>
      </c>
      <c r="C62" s="19" t="s">
        <v>858</v>
      </c>
      <c r="D62" s="19"/>
      <c r="E62" s="19"/>
      <c r="F62" s="19">
        <v>1</v>
      </c>
      <c r="G62" s="19" t="s">
        <v>859</v>
      </c>
    </row>
    <row r="63" spans="1:9" ht="63.5" x14ac:dyDescent="0.35">
      <c r="A63" s="19" t="s">
        <v>820</v>
      </c>
      <c r="B63" s="19" t="s">
        <v>861</v>
      </c>
      <c r="C63" s="19" t="s">
        <v>858</v>
      </c>
      <c r="D63" s="19"/>
      <c r="E63" s="19"/>
      <c r="F63" s="19">
        <v>1</v>
      </c>
      <c r="G63" s="19" t="s">
        <v>862</v>
      </c>
    </row>
    <row r="64" spans="1:9" ht="63.5" x14ac:dyDescent="0.35">
      <c r="A64" s="19" t="s">
        <v>821</v>
      </c>
      <c r="B64" s="19" t="s">
        <v>863</v>
      </c>
      <c r="C64" s="19" t="s">
        <v>858</v>
      </c>
      <c r="D64" s="19"/>
      <c r="E64" s="19"/>
      <c r="F64" s="19">
        <v>1</v>
      </c>
      <c r="G64" s="19" t="s">
        <v>862</v>
      </c>
    </row>
    <row r="65" spans="1:7" ht="63.5" x14ac:dyDescent="0.35">
      <c r="A65" s="19" t="s">
        <v>822</v>
      </c>
      <c r="B65" s="19" t="s">
        <v>864</v>
      </c>
      <c r="C65" s="19" t="s">
        <v>858</v>
      </c>
      <c r="D65" s="19"/>
      <c r="E65" s="19"/>
      <c r="F65" s="19">
        <v>1</v>
      </c>
      <c r="G65" s="19" t="s">
        <v>862</v>
      </c>
    </row>
    <row r="66" spans="1:7" ht="51.5" x14ac:dyDescent="0.35">
      <c r="A66" s="19" t="s">
        <v>823</v>
      </c>
      <c r="B66" s="19" t="s">
        <v>865</v>
      </c>
      <c r="C66" s="19" t="s">
        <v>1069</v>
      </c>
      <c r="D66" s="19"/>
      <c r="E66" s="19"/>
      <c r="F66" s="19">
        <v>1</v>
      </c>
      <c r="G66" s="19" t="s">
        <v>862</v>
      </c>
    </row>
    <row r="67" spans="1:7" ht="63.5" x14ac:dyDescent="0.35">
      <c r="A67" s="19" t="s">
        <v>824</v>
      </c>
      <c r="B67" s="19" t="s">
        <v>866</v>
      </c>
      <c r="C67" s="19"/>
      <c r="D67" s="19"/>
      <c r="E67" s="19"/>
      <c r="F67" s="19">
        <v>1</v>
      </c>
      <c r="G67" s="19" t="s">
        <v>862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879CB-2855-4431-A8BC-ADFE81B25FDC}">
  <sheetPr codeName="Foglio5"/>
  <dimension ref="B1:AB48"/>
  <sheetViews>
    <sheetView workbookViewId="0">
      <selection sqref="A1:A3"/>
    </sheetView>
  </sheetViews>
  <sheetFormatPr defaultRowHeight="14" x14ac:dyDescent="0.3"/>
  <cols>
    <col min="1" max="1" width="1.90625" style="26" customWidth="1"/>
    <col min="2" max="2" width="21.6328125" style="26" customWidth="1"/>
    <col min="3" max="3" width="22.6328125" style="26" bestFit="1" customWidth="1"/>
    <col min="4" max="4" width="17.1796875" style="26" bestFit="1" customWidth="1"/>
    <col min="5" max="5" width="22.1796875" style="26" bestFit="1" customWidth="1"/>
    <col min="6" max="6" width="16.81640625" style="26" bestFit="1" customWidth="1"/>
    <col min="7" max="8" width="15.6328125" style="26" bestFit="1" customWidth="1"/>
    <col min="9" max="9" width="22.6328125" style="26" bestFit="1" customWidth="1"/>
    <col min="10" max="10" width="17.1796875" style="26" bestFit="1" customWidth="1"/>
    <col min="11" max="11" width="9.90625" style="26" bestFit="1" customWidth="1"/>
    <col min="12" max="12" width="16.81640625" style="26" bestFit="1" customWidth="1"/>
    <col min="13" max="13" width="20" style="26" bestFit="1" customWidth="1"/>
    <col min="14" max="14" width="16.1796875" style="26" customWidth="1"/>
    <col min="15" max="16" width="20" style="26" bestFit="1" customWidth="1"/>
    <col min="17" max="17" width="24.08984375" style="26" customWidth="1"/>
    <col min="18" max="18" width="18.26953125" style="26" customWidth="1"/>
    <col min="19" max="19" width="10.08984375" style="26" customWidth="1"/>
    <col min="20" max="16384" width="8.7265625" style="26"/>
  </cols>
  <sheetData>
    <row r="1" spans="2:28" ht="14.5" thickBot="1" x14ac:dyDescent="0.35"/>
    <row r="2" spans="2:28" x14ac:dyDescent="0.3">
      <c r="B2" s="194" t="s">
        <v>379</v>
      </c>
      <c r="C2" s="195" t="s">
        <v>85</v>
      </c>
      <c r="D2" s="196" t="s">
        <v>86</v>
      </c>
      <c r="E2" s="197" t="s">
        <v>87</v>
      </c>
      <c r="F2" s="197" t="s">
        <v>88</v>
      </c>
      <c r="G2" s="197" t="s">
        <v>92</v>
      </c>
      <c r="H2" s="196" t="s">
        <v>704</v>
      </c>
      <c r="I2" s="197" t="s">
        <v>95</v>
      </c>
      <c r="J2" s="197" t="s">
        <v>554</v>
      </c>
      <c r="K2" s="198" t="s">
        <v>96</v>
      </c>
      <c r="L2" s="197" t="s">
        <v>97</v>
      </c>
      <c r="M2" s="196" t="s">
        <v>98</v>
      </c>
      <c r="N2" s="197" t="s">
        <v>64</v>
      </c>
      <c r="O2" s="196" t="s">
        <v>100</v>
      </c>
      <c r="P2" s="197" t="s">
        <v>101</v>
      </c>
      <c r="Q2" s="197" t="s">
        <v>706</v>
      </c>
      <c r="R2" s="196" t="s">
        <v>148</v>
      </c>
      <c r="S2" s="26" t="s">
        <v>154</v>
      </c>
      <c r="T2" s="26" t="s">
        <v>155</v>
      </c>
      <c r="U2" s="26" t="s">
        <v>156</v>
      </c>
      <c r="V2" s="26" t="s">
        <v>157</v>
      </c>
      <c r="W2" s="26" t="s">
        <v>158</v>
      </c>
      <c r="X2" s="26" t="s">
        <v>159</v>
      </c>
      <c r="Y2" s="26" t="s">
        <v>160</v>
      </c>
      <c r="Z2" s="26" t="s">
        <v>161</v>
      </c>
      <c r="AA2" s="26" t="s">
        <v>277</v>
      </c>
      <c r="AB2" s="26" t="s">
        <v>817</v>
      </c>
    </row>
    <row r="3" spans="2:28" x14ac:dyDescent="0.3">
      <c r="B3" s="199" t="s">
        <v>93</v>
      </c>
      <c r="C3" s="200" t="s">
        <v>370</v>
      </c>
      <c r="D3" s="201" t="s">
        <v>414</v>
      </c>
      <c r="E3" s="202" t="s">
        <v>414</v>
      </c>
      <c r="F3" s="202" t="s">
        <v>354</v>
      </c>
      <c r="G3" s="203" t="s">
        <v>364</v>
      </c>
      <c r="H3" s="201" t="s">
        <v>702</v>
      </c>
      <c r="I3" s="202" t="s">
        <v>386</v>
      </c>
      <c r="J3" s="203" t="s">
        <v>557</v>
      </c>
      <c r="K3" s="204" t="s">
        <v>362</v>
      </c>
      <c r="L3" s="203" t="s">
        <v>371</v>
      </c>
      <c r="M3" s="205" t="s">
        <v>363</v>
      </c>
      <c r="N3" s="203" t="s">
        <v>364</v>
      </c>
      <c r="O3" s="205" t="s">
        <v>357</v>
      </c>
      <c r="P3" s="203" t="s">
        <v>357</v>
      </c>
      <c r="Q3" s="202" t="s">
        <v>702</v>
      </c>
      <c r="R3" s="201" t="s">
        <v>414</v>
      </c>
      <c r="S3" s="26" t="s">
        <v>125</v>
      </c>
      <c r="T3" s="26" t="s">
        <v>109</v>
      </c>
      <c r="U3" s="26" t="s">
        <v>108</v>
      </c>
      <c r="V3" s="26" t="s">
        <v>110</v>
      </c>
      <c r="W3" s="26" t="s">
        <v>130</v>
      </c>
      <c r="X3" s="26" t="s">
        <v>112</v>
      </c>
      <c r="Y3" s="26" t="s">
        <v>113</v>
      </c>
      <c r="Z3" s="26" t="s">
        <v>131</v>
      </c>
      <c r="AA3" s="26" t="s">
        <v>366</v>
      </c>
      <c r="AB3" s="26" t="s">
        <v>813</v>
      </c>
    </row>
    <row r="4" spans="2:28" ht="14.5" thickBot="1" x14ac:dyDescent="0.35">
      <c r="B4" s="206" t="s">
        <v>94</v>
      </c>
      <c r="C4" s="207" t="s">
        <v>368</v>
      </c>
      <c r="D4" s="208" t="s">
        <v>415</v>
      </c>
      <c r="E4" s="202" t="s">
        <v>415</v>
      </c>
      <c r="F4" s="202" t="s">
        <v>355</v>
      </c>
      <c r="G4" s="203" t="s">
        <v>356</v>
      </c>
      <c r="H4" s="205" t="s">
        <v>703</v>
      </c>
      <c r="I4" s="202" t="s">
        <v>387</v>
      </c>
      <c r="J4" s="202" t="s">
        <v>558</v>
      </c>
      <c r="K4" s="209" t="s">
        <v>366</v>
      </c>
      <c r="L4" s="202" t="s">
        <v>363</v>
      </c>
      <c r="M4" s="201" t="s">
        <v>372</v>
      </c>
      <c r="N4" s="203" t="s">
        <v>356</v>
      </c>
      <c r="O4" s="210" t="s">
        <v>374</v>
      </c>
      <c r="P4" s="203" t="s">
        <v>374</v>
      </c>
      <c r="Q4" s="211" t="s">
        <v>703</v>
      </c>
      <c r="R4" s="208" t="s">
        <v>415</v>
      </c>
      <c r="AA4" s="26" t="s">
        <v>377</v>
      </c>
    </row>
    <row r="5" spans="2:28" ht="14.5" thickBot="1" x14ac:dyDescent="0.35">
      <c r="E5" s="202" t="s">
        <v>416</v>
      </c>
      <c r="F5" s="212" t="s">
        <v>356</v>
      </c>
      <c r="G5" s="211" t="s">
        <v>354</v>
      </c>
      <c r="H5" s="210" t="s">
        <v>705</v>
      </c>
      <c r="I5" s="212" t="s">
        <v>106</v>
      </c>
      <c r="J5" s="211" t="s">
        <v>555</v>
      </c>
      <c r="L5" s="212" t="s">
        <v>365</v>
      </c>
      <c r="M5" s="208" t="s">
        <v>373</v>
      </c>
      <c r="N5" s="203" t="s">
        <v>354</v>
      </c>
      <c r="P5" s="211" t="s">
        <v>375</v>
      </c>
    </row>
    <row r="6" spans="2:28" ht="14.5" thickBot="1" x14ac:dyDescent="0.35">
      <c r="B6" s="197" t="s">
        <v>89</v>
      </c>
      <c r="C6" s="195" t="s">
        <v>992</v>
      </c>
      <c r="E6" s="212" t="s">
        <v>417</v>
      </c>
      <c r="N6" s="212" t="s">
        <v>355</v>
      </c>
    </row>
    <row r="7" spans="2:28" ht="14.5" thickBot="1" x14ac:dyDescent="0.35">
      <c r="B7" s="202" t="s">
        <v>93</v>
      </c>
      <c r="C7" s="200" t="s">
        <v>368</v>
      </c>
    </row>
    <row r="8" spans="2:28" ht="14.5" thickBot="1" x14ac:dyDescent="0.35">
      <c r="B8" s="212" t="s">
        <v>94</v>
      </c>
      <c r="C8" s="207" t="s">
        <v>374</v>
      </c>
      <c r="E8" s="197" t="s">
        <v>884</v>
      </c>
    </row>
    <row r="9" spans="2:28" ht="14.5" thickBot="1" x14ac:dyDescent="0.35">
      <c r="E9" s="202" t="s">
        <v>900</v>
      </c>
    </row>
    <row r="10" spans="2:28" ht="14.5" thickBot="1" x14ac:dyDescent="0.35">
      <c r="B10" s="196" t="s">
        <v>90</v>
      </c>
      <c r="C10" s="228" t="s">
        <v>995</v>
      </c>
      <c r="D10" s="195" t="s">
        <v>996</v>
      </c>
      <c r="E10" s="209" t="s">
        <v>901</v>
      </c>
    </row>
    <row r="11" spans="2:28" ht="14.5" thickBot="1" x14ac:dyDescent="0.35">
      <c r="B11" s="201" t="s">
        <v>451</v>
      </c>
      <c r="C11" s="229" t="s">
        <v>1071</v>
      </c>
      <c r="D11" s="200" t="s">
        <v>1071</v>
      </c>
    </row>
    <row r="12" spans="2:28" ht="14.5" thickBot="1" x14ac:dyDescent="0.35">
      <c r="B12" s="208" t="s">
        <v>452</v>
      </c>
      <c r="C12" s="229" t="s">
        <v>1073</v>
      </c>
      <c r="D12" s="200" t="s">
        <v>1073</v>
      </c>
      <c r="E12" s="198" t="s">
        <v>988</v>
      </c>
    </row>
    <row r="13" spans="2:28" ht="14.5" thickBot="1" x14ac:dyDescent="0.35">
      <c r="C13" s="230" t="s">
        <v>1077</v>
      </c>
      <c r="D13" s="200" t="s">
        <v>1077</v>
      </c>
      <c r="E13" s="231" t="s">
        <v>825</v>
      </c>
    </row>
    <row r="14" spans="2:28" ht="14.5" thickBot="1" x14ac:dyDescent="0.35">
      <c r="B14" s="197" t="s">
        <v>91</v>
      </c>
      <c r="D14" s="211" t="s">
        <v>1074</v>
      </c>
      <c r="E14" s="209" t="s">
        <v>989</v>
      </c>
    </row>
    <row r="15" spans="2:28" x14ac:dyDescent="0.3">
      <c r="B15" s="202" t="s">
        <v>93</v>
      </c>
    </row>
    <row r="16" spans="2:28" ht="14.5" thickBot="1" x14ac:dyDescent="0.35">
      <c r="B16" s="212" t="s">
        <v>94</v>
      </c>
      <c r="D16" s="236" t="s">
        <v>1018</v>
      </c>
      <c r="E16" s="26" t="s">
        <v>1011</v>
      </c>
      <c r="F16" s="26" t="s">
        <v>1014</v>
      </c>
      <c r="G16" s="26" t="s">
        <v>1017</v>
      </c>
    </row>
    <row r="17" spans="2:6" ht="14.5" thickBot="1" x14ac:dyDescent="0.35">
      <c r="D17" s="26" t="s">
        <v>1009</v>
      </c>
      <c r="E17" s="26" t="s">
        <v>106</v>
      </c>
      <c r="F17" s="26" t="s">
        <v>1015</v>
      </c>
    </row>
    <row r="18" spans="2:6" x14ac:dyDescent="0.3">
      <c r="B18" s="197" t="s">
        <v>364</v>
      </c>
      <c r="D18" s="26" t="s">
        <v>1010</v>
      </c>
      <c r="E18" s="26" t="s">
        <v>1012</v>
      </c>
      <c r="F18" s="26" t="s">
        <v>1016</v>
      </c>
    </row>
    <row r="19" spans="2:6" x14ac:dyDescent="0.3">
      <c r="B19" s="202" t="s">
        <v>93</v>
      </c>
      <c r="E19" s="26" t="s">
        <v>1013</v>
      </c>
    </row>
    <row r="20" spans="2:6" ht="14.5" thickBot="1" x14ac:dyDescent="0.35">
      <c r="B20" s="212" t="s">
        <v>94</v>
      </c>
    </row>
    <row r="21" spans="2:6" ht="14.5" thickBot="1" x14ac:dyDescent="0.35"/>
    <row r="22" spans="2:6" x14ac:dyDescent="0.3">
      <c r="B22" s="197" t="s">
        <v>99</v>
      </c>
      <c r="E22" s="26" t="s">
        <v>1024</v>
      </c>
      <c r="F22" s="26" t="s">
        <v>1023</v>
      </c>
    </row>
    <row r="23" spans="2:6" x14ac:dyDescent="0.3">
      <c r="B23" s="203" t="s">
        <v>103</v>
      </c>
      <c r="E23" s="26" t="s">
        <v>1020</v>
      </c>
      <c r="F23" s="26">
        <v>1</v>
      </c>
    </row>
    <row r="24" spans="2:6" ht="14.5" thickBot="1" x14ac:dyDescent="0.35">
      <c r="B24" s="211" t="s">
        <v>105</v>
      </c>
      <c r="E24" s="26" t="s">
        <v>1021</v>
      </c>
      <c r="F24" s="26">
        <v>2</v>
      </c>
    </row>
    <row r="25" spans="2:6" ht="14.5" thickBot="1" x14ac:dyDescent="0.35">
      <c r="E25" s="26" t="s">
        <v>1022</v>
      </c>
    </row>
    <row r="26" spans="2:6" x14ac:dyDescent="0.3">
      <c r="B26" s="213" t="s">
        <v>128</v>
      </c>
    </row>
    <row r="27" spans="2:6" x14ac:dyDescent="0.3">
      <c r="B27" s="203" t="s">
        <v>93</v>
      </c>
    </row>
    <row r="28" spans="2:6" ht="14.5" thickBot="1" x14ac:dyDescent="0.35">
      <c r="B28" s="211" t="s">
        <v>94</v>
      </c>
    </row>
    <row r="29" spans="2:6" ht="14.5" thickBot="1" x14ac:dyDescent="0.35"/>
    <row r="30" spans="2:6" x14ac:dyDescent="0.3">
      <c r="B30" s="197" t="s">
        <v>92</v>
      </c>
    </row>
    <row r="31" spans="2:6" x14ac:dyDescent="0.3">
      <c r="B31" s="203" t="s">
        <v>599</v>
      </c>
    </row>
    <row r="32" spans="2:6" x14ac:dyDescent="0.3">
      <c r="B32" s="203" t="s">
        <v>603</v>
      </c>
    </row>
    <row r="33" spans="2:4" ht="14.5" thickBot="1" x14ac:dyDescent="0.35">
      <c r="B33" s="211" t="s">
        <v>607</v>
      </c>
    </row>
    <row r="34" spans="2:4" ht="14.5" thickBot="1" x14ac:dyDescent="0.35"/>
    <row r="35" spans="2:4" x14ac:dyDescent="0.3">
      <c r="B35" s="197" t="s">
        <v>704</v>
      </c>
    </row>
    <row r="36" spans="2:4" x14ac:dyDescent="0.3">
      <c r="B36" s="202" t="s">
        <v>702</v>
      </c>
    </row>
    <row r="37" spans="2:4" ht="14.5" thickBot="1" x14ac:dyDescent="0.35">
      <c r="B37" s="211" t="s">
        <v>703</v>
      </c>
    </row>
    <row r="38" spans="2:4" ht="14.5" thickBot="1" x14ac:dyDescent="0.35"/>
    <row r="39" spans="2:4" x14ac:dyDescent="0.3">
      <c r="B39" s="197" t="s">
        <v>643</v>
      </c>
      <c r="D39" s="197" t="s">
        <v>844</v>
      </c>
    </row>
    <row r="40" spans="2:4" x14ac:dyDescent="0.3">
      <c r="B40" s="202" t="s">
        <v>374</v>
      </c>
      <c r="D40" s="216" t="s">
        <v>845</v>
      </c>
    </row>
    <row r="41" spans="2:4" x14ac:dyDescent="0.3">
      <c r="B41" s="202" t="s">
        <v>630</v>
      </c>
      <c r="D41" s="216" t="s">
        <v>846</v>
      </c>
    </row>
    <row r="42" spans="2:4" x14ac:dyDescent="0.3">
      <c r="B42" s="202" t="s">
        <v>362</v>
      </c>
      <c r="D42" s="216" t="s">
        <v>847</v>
      </c>
    </row>
    <row r="43" spans="2:4" x14ac:dyDescent="0.3">
      <c r="B43" s="202" t="s">
        <v>633</v>
      </c>
      <c r="D43" s="216" t="s">
        <v>848</v>
      </c>
    </row>
    <row r="44" spans="2:4" ht="14.5" thickBot="1" x14ac:dyDescent="0.35">
      <c r="B44" s="212" t="s">
        <v>636</v>
      </c>
      <c r="D44" s="217" t="s">
        <v>849</v>
      </c>
    </row>
    <row r="45" spans="2:4" ht="14.5" thickBot="1" x14ac:dyDescent="0.35"/>
    <row r="46" spans="2:4" x14ac:dyDescent="0.3">
      <c r="B46" s="197" t="s">
        <v>839</v>
      </c>
    </row>
    <row r="47" spans="2:4" x14ac:dyDescent="0.3">
      <c r="B47" s="202" t="s">
        <v>841</v>
      </c>
    </row>
    <row r="48" spans="2:4" ht="14.5" thickBot="1" x14ac:dyDescent="0.35">
      <c r="B48" s="211" t="s">
        <v>840</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C014D-C0C0-457D-BD76-1B5C6630FC6B}">
  <sheetPr codeName="Foglio6"/>
  <dimension ref="A1:X77"/>
  <sheetViews>
    <sheetView zoomScale="60" zoomScaleNormal="60" workbookViewId="0">
      <selection sqref="A1:A3"/>
    </sheetView>
  </sheetViews>
  <sheetFormatPr defaultColWidth="8.7265625" defaultRowHeight="14" x14ac:dyDescent="0.3"/>
  <cols>
    <col min="1" max="1" width="11.453125" style="26" customWidth="1"/>
    <col min="2" max="2" width="24.1796875" style="26" customWidth="1"/>
    <col min="3" max="3" width="17.90625" style="26" bestFit="1" customWidth="1"/>
    <col min="4" max="4" width="23.08984375" style="26" bestFit="1" customWidth="1"/>
    <col min="5" max="6" width="20" style="26" bestFit="1" customWidth="1"/>
    <col min="7" max="7" width="24.08984375" style="26" bestFit="1" customWidth="1"/>
    <col min="8" max="8" width="22.90625" style="26" bestFit="1" customWidth="1"/>
    <col min="9" max="9" width="17.08984375" style="26" bestFit="1" customWidth="1"/>
    <col min="10" max="11" width="8.7265625" style="26"/>
    <col min="12" max="12" width="12.36328125" style="26" customWidth="1"/>
    <col min="13" max="13" width="34.26953125" style="26" customWidth="1"/>
    <col min="14" max="14" width="5.08984375" style="26" customWidth="1"/>
    <col min="15" max="15" width="8.7265625" style="26"/>
    <col min="16" max="16" width="17.08984375" style="26" bestFit="1" customWidth="1"/>
    <col min="17" max="17" width="8.7265625" style="26"/>
    <col min="18" max="18" width="13.26953125" style="26" bestFit="1" customWidth="1"/>
    <col min="19" max="19" width="6.453125" style="26" bestFit="1" customWidth="1"/>
    <col min="20" max="16384" width="8.7265625" style="26"/>
  </cols>
  <sheetData>
    <row r="1" spans="1:24" x14ac:dyDescent="0.3">
      <c r="B1" s="26" t="s">
        <v>116</v>
      </c>
      <c r="C1" s="26" t="s">
        <v>117</v>
      </c>
      <c r="D1" s="26" t="s">
        <v>118</v>
      </c>
      <c r="E1" s="26" t="s">
        <v>119</v>
      </c>
      <c r="F1" s="26" t="s">
        <v>120</v>
      </c>
      <c r="G1" s="26" t="s">
        <v>121</v>
      </c>
      <c r="H1" s="26" t="s">
        <v>122</v>
      </c>
      <c r="I1" s="26" t="s">
        <v>123</v>
      </c>
      <c r="J1" s="26" t="s">
        <v>124</v>
      </c>
    </row>
    <row r="2" spans="1:24" x14ac:dyDescent="0.3">
      <c r="A2" s="26" t="str">
        <f>Titolo!B3</f>
        <v>Tav 1.1</v>
      </c>
      <c r="B2" s="49"/>
      <c r="C2" s="50"/>
      <c r="D2" s="50"/>
      <c r="E2" s="50"/>
      <c r="F2" s="50"/>
      <c r="G2" s="50"/>
      <c r="H2" s="50"/>
      <c r="I2" s="50"/>
      <c r="J2" s="51"/>
    </row>
    <row r="3" spans="1:24" ht="14.5" thickBot="1" x14ac:dyDescent="0.35">
      <c r="A3" s="26" t="str">
        <f>Titolo!B4</f>
        <v>Tav 1.2</v>
      </c>
      <c r="B3" s="53"/>
      <c r="C3" s="52"/>
      <c r="D3" s="52"/>
      <c r="E3" s="52"/>
      <c r="G3" s="52"/>
      <c r="H3" s="52"/>
      <c r="I3" s="52"/>
      <c r="J3" s="54"/>
    </row>
    <row r="4" spans="1:24" x14ac:dyDescent="0.3">
      <c r="A4" s="26" t="str">
        <f>Titolo!B5</f>
        <v>Tav 1.3A</v>
      </c>
      <c r="B4" s="52" t="s">
        <v>154</v>
      </c>
      <c r="C4" s="53" t="s">
        <v>134</v>
      </c>
      <c r="D4" s="52"/>
      <c r="E4" s="52"/>
      <c r="F4" s="52"/>
      <c r="G4" s="52"/>
      <c r="H4" s="52"/>
      <c r="I4" s="52"/>
      <c r="J4" s="54"/>
      <c r="L4" s="43" t="s">
        <v>126</v>
      </c>
      <c r="M4" s="44" t="s">
        <v>95</v>
      </c>
      <c r="P4" s="56" t="s">
        <v>116</v>
      </c>
      <c r="Q4" s="57" t="s">
        <v>117</v>
      </c>
      <c r="R4" s="57" t="s">
        <v>118</v>
      </c>
      <c r="S4" s="57" t="s">
        <v>119</v>
      </c>
      <c r="T4" s="57" t="s">
        <v>120</v>
      </c>
      <c r="U4" s="57" t="s">
        <v>121</v>
      </c>
      <c r="V4" s="57" t="s">
        <v>122</v>
      </c>
      <c r="W4" s="57" t="s">
        <v>123</v>
      </c>
      <c r="X4" s="58" t="s">
        <v>124</v>
      </c>
    </row>
    <row r="5" spans="1:24" x14ac:dyDescent="0.3">
      <c r="A5" s="26" t="str">
        <f>Titolo!B6</f>
        <v>Tav 1.3B</v>
      </c>
      <c r="B5" s="52" t="s">
        <v>154</v>
      </c>
      <c r="C5" s="52" t="s">
        <v>997</v>
      </c>
      <c r="D5" s="52"/>
      <c r="E5" s="52"/>
      <c r="F5" s="52"/>
      <c r="G5" s="52"/>
      <c r="H5" s="52"/>
      <c r="I5" s="52"/>
      <c r="J5" s="54"/>
      <c r="L5" s="45" t="s">
        <v>134</v>
      </c>
      <c r="M5" s="46" t="s">
        <v>334</v>
      </c>
      <c r="P5" s="59" t="str" cm="1">
        <f t="array" aca="1" ref="P5:P7" ca="1">IF(INDIRECT(VLOOKUP(Analisi!$B$1,A2:J77,2,FALSE))=0,"",INDIRECT(VLOOKUP(Analisi!$B$1,A2:J77,2,FALSE)))</f>
        <v xml:space="preserve">Geosteel Grid 200 </v>
      </c>
      <c r="Q5" s="60" t="str" cm="1">
        <f t="array" aca="1" ref="Q5:Q6" ca="1">IFERROR(INDIRECT(VLOOKUP(Analisi!$B$1,A2:J77,3,FALSE)),"")</f>
        <v xml:space="preserve">G600 </v>
      </c>
      <c r="R5" s="60" cm="1">
        <f t="array" aca="1" ref="R5" ca="1">IFERROR(INDIRECT(VLOOKUP(Analisi!$B$1,A2:J77,4,FALSE)),"")</f>
        <v>0</v>
      </c>
      <c r="S5" s="60" cm="1">
        <f t="array" aca="1" ref="S5" ca="1">IFERROR(INDIRECT(VLOOKUP(Analisi!$B$1,A2:J77,5,FALSE)),"")</f>
        <v>0</v>
      </c>
      <c r="T5" s="60" cm="1">
        <f t="array" aca="1" ref="T5" ca="1">IFERROR(INDIRECT(VLOOKUP(Analisi!$B$1,A2:J77,6,FALSE)),"")</f>
        <v>0</v>
      </c>
      <c r="U5" s="60" cm="1">
        <f t="array" aca="1" ref="U5" ca="1">IFERROR(INDIRECT(VLOOKUP(Analisi!$B$1,A2:J77,7,FALSE)),"")</f>
        <v>0</v>
      </c>
      <c r="V5" s="60" t="str" cm="1">
        <f t="array" aca="1" ref="V5" ca="1">IFERROR(INDIRECT(VLOOKUP(Analisi!$B$1,A2:J77,8,FALSE)),"")</f>
        <v/>
      </c>
      <c r="W5" s="60" t="str" cm="1">
        <f t="array" aca="1" ref="W5" ca="1">IFERROR(INDIRECT(VLOOKUP(Analisi!$B$1,A2:J77,9,FALSE)),"")</f>
        <v/>
      </c>
      <c r="X5" s="61" t="str" cm="1">
        <f t="array" aca="1" ref="X5" ca="1">IFERROR(INDIRECT(VLOOKUP(Analisi!$B$1,A2:J77,10,FALSE)),"")</f>
        <v/>
      </c>
    </row>
    <row r="6" spans="1:24" ht="14.5" x14ac:dyDescent="0.35">
      <c r="A6" s="26" t="str">
        <f>Titolo!B7</f>
        <v>Tav 1.4A</v>
      </c>
      <c r="B6" s="52" t="s">
        <v>137</v>
      </c>
      <c r="C6" s="52"/>
      <c r="D6" s="52"/>
      <c r="E6" s="52"/>
      <c r="F6" s="52"/>
      <c r="G6" s="52"/>
      <c r="H6" s="52"/>
      <c r="I6" s="52"/>
      <c r="J6" s="54"/>
      <c r="L6" s="45" t="s">
        <v>135</v>
      </c>
      <c r="M6" s="46" t="s">
        <v>107</v>
      </c>
      <c r="P6" s="62" t="str">
        <f ca="1"/>
        <v xml:space="preserve">Geosteel Grid 400 </v>
      </c>
      <c r="Q6" s="63" t="str">
        <f ca="1"/>
        <v xml:space="preserve">G1200 </v>
      </c>
      <c r="R6" s="63"/>
      <c r="S6" s="63"/>
      <c r="T6" s="63"/>
      <c r="U6" s="63"/>
      <c r="V6" s="63"/>
      <c r="W6" s="63"/>
      <c r="X6" s="64"/>
    </row>
    <row r="7" spans="1:24" x14ac:dyDescent="0.3">
      <c r="A7" s="26" t="str">
        <f>Titolo!B8</f>
        <v>Tav 1.4B</v>
      </c>
      <c r="B7" s="52" t="s">
        <v>136</v>
      </c>
      <c r="C7" s="52"/>
      <c r="D7" s="52"/>
      <c r="E7" s="52"/>
      <c r="F7" s="52"/>
      <c r="G7" s="52"/>
      <c r="H7" s="52"/>
      <c r="I7" s="52"/>
      <c r="J7" s="54"/>
      <c r="L7" s="45" t="s">
        <v>137</v>
      </c>
      <c r="M7" s="46" t="s">
        <v>388</v>
      </c>
      <c r="P7" s="65" t="str">
        <f ca="1"/>
        <v xml:space="preserve">Rinforzo ARV 100 </v>
      </c>
      <c r="Q7" s="66"/>
      <c r="R7" s="66"/>
      <c r="S7" s="66"/>
      <c r="T7" s="66"/>
      <c r="U7" s="66"/>
      <c r="V7" s="66"/>
      <c r="W7" s="66"/>
      <c r="X7" s="67"/>
    </row>
    <row r="8" spans="1:24" x14ac:dyDescent="0.3">
      <c r="A8" s="26" t="str">
        <f>Titolo!B9</f>
        <v>Tav 1.5A</v>
      </c>
      <c r="B8" s="52" t="s">
        <v>137</v>
      </c>
      <c r="C8" s="52"/>
      <c r="D8" s="52"/>
      <c r="E8" s="52"/>
      <c r="F8" s="52"/>
      <c r="G8" s="52"/>
      <c r="H8" s="52"/>
      <c r="I8" s="52"/>
      <c r="J8" s="54"/>
      <c r="L8" s="45" t="s">
        <v>136</v>
      </c>
      <c r="M8" s="46" t="s">
        <v>388</v>
      </c>
      <c r="P8" s="65"/>
      <c r="Q8" s="66"/>
      <c r="R8" s="66"/>
      <c r="S8" s="66"/>
      <c r="T8" s="66"/>
      <c r="U8" s="66"/>
      <c r="V8" s="66"/>
      <c r="W8" s="66"/>
      <c r="X8" s="67"/>
    </row>
    <row r="9" spans="1:24" x14ac:dyDescent="0.3">
      <c r="A9" s="26" t="str">
        <f>Titolo!B10</f>
        <v>Tav 1.5B</v>
      </c>
      <c r="B9" s="53" t="s">
        <v>136</v>
      </c>
      <c r="C9" s="52"/>
      <c r="D9" s="52"/>
      <c r="E9" s="52"/>
      <c r="F9" s="52"/>
      <c r="G9" s="52"/>
      <c r="H9" s="52"/>
      <c r="I9" s="52"/>
      <c r="J9" s="54"/>
      <c r="L9" s="45" t="s">
        <v>133</v>
      </c>
      <c r="M9" s="46" t="s">
        <v>96</v>
      </c>
      <c r="P9" s="65"/>
      <c r="Q9" s="66"/>
      <c r="R9" s="66"/>
      <c r="S9" s="66"/>
      <c r="T9" s="66"/>
      <c r="U9" s="66"/>
      <c r="V9" s="66"/>
      <c r="W9" s="66"/>
      <c r="X9" s="67"/>
    </row>
    <row r="10" spans="1:24" x14ac:dyDescent="0.3">
      <c r="A10" s="26" t="str">
        <f>Titolo!B11</f>
        <v>Tav 1.6A</v>
      </c>
      <c r="B10" s="52" t="s">
        <v>137</v>
      </c>
      <c r="C10" s="52"/>
      <c r="D10" s="52"/>
      <c r="E10" s="52"/>
      <c r="F10" s="52"/>
      <c r="G10" s="52"/>
      <c r="H10" s="52"/>
      <c r="I10" s="52"/>
      <c r="J10" s="54"/>
      <c r="L10" s="45" t="s">
        <v>138</v>
      </c>
      <c r="M10" s="46" t="s">
        <v>92</v>
      </c>
      <c r="P10" s="65"/>
      <c r="Q10" s="66"/>
      <c r="R10" s="66"/>
      <c r="S10" s="66"/>
      <c r="T10" s="66"/>
      <c r="U10" s="66"/>
      <c r="V10" s="66"/>
      <c r="W10" s="66"/>
      <c r="X10" s="67"/>
    </row>
    <row r="11" spans="1:24" x14ac:dyDescent="0.3">
      <c r="A11" s="26" t="str">
        <f>Titolo!B12</f>
        <v>Tav 1.6B</v>
      </c>
      <c r="B11" s="53" t="s">
        <v>136</v>
      </c>
      <c r="C11" s="52"/>
      <c r="D11" s="52"/>
      <c r="E11" s="52"/>
      <c r="F11" s="52"/>
      <c r="G11" s="52"/>
      <c r="H11" s="52"/>
      <c r="I11" s="52"/>
      <c r="J11" s="54"/>
      <c r="L11" s="45" t="s">
        <v>139</v>
      </c>
      <c r="M11" s="46" t="s">
        <v>704</v>
      </c>
      <c r="P11" s="65"/>
      <c r="Q11" s="66"/>
      <c r="R11" s="66"/>
      <c r="S11" s="66"/>
      <c r="T11" s="66"/>
      <c r="U11" s="66"/>
      <c r="V11" s="66"/>
      <c r="W11" s="66"/>
      <c r="X11" s="67"/>
    </row>
    <row r="12" spans="1:24" x14ac:dyDescent="0.3">
      <c r="A12" s="26" t="str">
        <f>Titolo!B13</f>
        <v>Tav 1.7A</v>
      </c>
      <c r="B12" s="52" t="s">
        <v>137</v>
      </c>
      <c r="C12" s="52"/>
      <c r="D12" s="52"/>
      <c r="E12" s="52"/>
      <c r="F12" s="52"/>
      <c r="G12" s="52"/>
      <c r="H12" s="52"/>
      <c r="I12" s="52"/>
      <c r="J12" s="54"/>
      <c r="L12" s="45" t="s">
        <v>817</v>
      </c>
      <c r="M12" s="46" t="s">
        <v>813</v>
      </c>
      <c r="P12" s="65"/>
      <c r="Q12" s="66"/>
      <c r="R12" s="66"/>
      <c r="S12" s="66"/>
      <c r="T12" s="66"/>
      <c r="U12" s="66"/>
      <c r="V12" s="66"/>
      <c r="W12" s="66"/>
      <c r="X12" s="67"/>
    </row>
    <row r="13" spans="1:24" x14ac:dyDescent="0.3">
      <c r="A13" s="26" t="str">
        <f>Titolo!B14</f>
        <v>Tav 1.7B</v>
      </c>
      <c r="B13" s="52" t="s">
        <v>136</v>
      </c>
      <c r="C13" s="52"/>
      <c r="D13" s="52"/>
      <c r="E13" s="52"/>
      <c r="F13" s="52"/>
      <c r="G13" s="52"/>
      <c r="H13" s="52"/>
      <c r="I13" s="52"/>
      <c r="J13" s="54"/>
      <c r="L13" s="45" t="s">
        <v>141</v>
      </c>
      <c r="M13" s="46" t="s">
        <v>97</v>
      </c>
      <c r="P13" s="65"/>
      <c r="Q13" s="66"/>
      <c r="R13" s="66"/>
      <c r="S13" s="66"/>
      <c r="T13" s="66"/>
      <c r="U13" s="66"/>
      <c r="V13" s="66"/>
      <c r="W13" s="66"/>
      <c r="X13" s="67"/>
    </row>
    <row r="14" spans="1:24" x14ac:dyDescent="0.3">
      <c r="A14" s="26" t="str">
        <f>Titolo!B15</f>
        <v>Tav 1.8A</v>
      </c>
      <c r="B14" s="52" t="s">
        <v>137</v>
      </c>
      <c r="C14" s="52"/>
      <c r="D14" s="52"/>
      <c r="E14" s="52"/>
      <c r="F14" s="52"/>
      <c r="G14" s="52"/>
      <c r="H14" s="52"/>
      <c r="I14" s="52"/>
      <c r="J14" s="54"/>
      <c r="L14" s="45" t="s">
        <v>140</v>
      </c>
      <c r="M14" s="46" t="s">
        <v>556</v>
      </c>
      <c r="P14" s="65"/>
      <c r="Q14" s="66"/>
      <c r="R14" s="66"/>
      <c r="S14" s="66"/>
      <c r="T14" s="66"/>
      <c r="U14" s="66"/>
      <c r="V14" s="66"/>
      <c r="W14" s="66"/>
      <c r="X14" s="67"/>
    </row>
    <row r="15" spans="1:24" x14ac:dyDescent="0.3">
      <c r="A15" s="26" t="str">
        <f>Titolo!B16</f>
        <v>Tav 1.8B</v>
      </c>
      <c r="B15" s="52" t="s">
        <v>136</v>
      </c>
      <c r="C15" s="52"/>
      <c r="D15" s="52"/>
      <c r="E15" s="52"/>
      <c r="F15" s="52"/>
      <c r="G15" s="52"/>
      <c r="H15" s="52"/>
      <c r="I15" s="52"/>
      <c r="J15" s="54"/>
      <c r="L15" s="45" t="s">
        <v>142</v>
      </c>
      <c r="M15" s="46" t="s">
        <v>98</v>
      </c>
      <c r="P15" s="65"/>
      <c r="Q15" s="66"/>
      <c r="R15" s="66"/>
      <c r="S15" s="66"/>
      <c r="T15" s="66"/>
      <c r="U15" s="66"/>
      <c r="V15" s="66"/>
      <c r="W15" s="66"/>
      <c r="X15" s="67"/>
    </row>
    <row r="16" spans="1:24" x14ac:dyDescent="0.3">
      <c r="A16" s="26" t="str">
        <f>Titolo!B17</f>
        <v>Tav 1.9</v>
      </c>
      <c r="B16" s="52" t="s">
        <v>133</v>
      </c>
      <c r="C16" s="52" t="str">
        <f>IF(Analisi!A7=Variabili_Elenchi!K3,L7,L8)</f>
        <v>GG</v>
      </c>
      <c r="D16" s="52"/>
      <c r="E16" s="52"/>
      <c r="F16" s="52"/>
      <c r="G16" s="52"/>
      <c r="H16" s="52"/>
      <c r="I16" s="52"/>
      <c r="J16" s="54"/>
      <c r="L16" s="45" t="s">
        <v>143</v>
      </c>
      <c r="M16" s="46" t="s">
        <v>127</v>
      </c>
      <c r="P16" s="65"/>
      <c r="Q16" s="66"/>
      <c r="R16" s="66"/>
      <c r="S16" s="66"/>
      <c r="T16" s="66"/>
      <c r="U16" s="66"/>
      <c r="V16" s="66"/>
      <c r="W16" s="66"/>
      <c r="X16" s="67"/>
    </row>
    <row r="17" spans="1:24" x14ac:dyDescent="0.3">
      <c r="A17" s="26" t="str">
        <f>Titolo!B18</f>
        <v>Tav 1.10A</v>
      </c>
      <c r="B17" s="52" t="s">
        <v>138</v>
      </c>
      <c r="C17" s="53" t="s">
        <v>139</v>
      </c>
      <c r="D17" s="52" t="s">
        <v>817</v>
      </c>
      <c r="E17" s="52" t="s">
        <v>990</v>
      </c>
      <c r="F17" s="52" t="s">
        <v>156</v>
      </c>
      <c r="G17" s="52"/>
      <c r="H17" s="52"/>
      <c r="I17" s="52"/>
      <c r="J17" s="54"/>
      <c r="L17" s="45" t="s">
        <v>144</v>
      </c>
      <c r="M17" s="46" t="s">
        <v>111</v>
      </c>
      <c r="P17" s="65"/>
      <c r="Q17" s="66"/>
      <c r="R17" s="66"/>
      <c r="S17" s="66"/>
      <c r="T17" s="66"/>
      <c r="U17" s="66"/>
      <c r="V17" s="66"/>
      <c r="W17" s="66"/>
      <c r="X17" s="67"/>
    </row>
    <row r="18" spans="1:24" x14ac:dyDescent="0.3">
      <c r="A18" s="26" t="str">
        <f>Titolo!B19</f>
        <v>Tav 1.10B</v>
      </c>
      <c r="B18" s="52" t="s">
        <v>138</v>
      </c>
      <c r="C18" s="52" t="s">
        <v>141</v>
      </c>
      <c r="D18" s="52"/>
      <c r="E18" s="52"/>
      <c r="F18" s="52"/>
      <c r="G18" s="52"/>
      <c r="H18" s="52"/>
      <c r="I18" s="52"/>
      <c r="J18" s="54"/>
      <c r="L18" s="45" t="s">
        <v>146</v>
      </c>
      <c r="M18" s="46" t="s">
        <v>1075</v>
      </c>
      <c r="P18" s="65"/>
      <c r="Q18" s="66"/>
      <c r="R18" s="66"/>
      <c r="S18" s="66"/>
      <c r="T18" s="66"/>
      <c r="U18" s="66"/>
      <c r="V18" s="66"/>
      <c r="W18" s="66"/>
      <c r="X18" s="67"/>
    </row>
    <row r="19" spans="1:24" x14ac:dyDescent="0.3">
      <c r="A19" s="26" t="str">
        <f>Titolo!B20</f>
        <v>Tav 1.10C</v>
      </c>
      <c r="B19" s="52" t="s">
        <v>842</v>
      </c>
      <c r="C19" s="52" t="s">
        <v>838</v>
      </c>
      <c r="D19" s="52" t="s">
        <v>156</v>
      </c>
      <c r="E19" s="52" t="str">
        <f>IF(Analisi!A7=Variabili_Elenchi!B47,"LC_6","")</f>
        <v/>
      </c>
      <c r="F19" s="52"/>
      <c r="G19" s="52"/>
      <c r="H19" s="52"/>
      <c r="I19" s="52"/>
      <c r="J19" s="54"/>
      <c r="L19" s="45" t="s">
        <v>147</v>
      </c>
      <c r="M19" s="46" t="s">
        <v>89</v>
      </c>
      <c r="P19" s="65"/>
      <c r="Q19" s="66"/>
      <c r="R19" s="66"/>
      <c r="S19" s="66"/>
      <c r="T19" s="66"/>
      <c r="U19" s="66"/>
      <c r="V19" s="66"/>
      <c r="W19" s="66"/>
      <c r="X19" s="67"/>
    </row>
    <row r="20" spans="1:24" x14ac:dyDescent="0.3">
      <c r="A20" s="26" t="str">
        <f>Titolo!B21</f>
        <v>Tav 1.11A</v>
      </c>
      <c r="B20" s="52" t="s">
        <v>991</v>
      </c>
      <c r="C20" s="53" t="s">
        <v>155</v>
      </c>
      <c r="D20" s="26" t="s">
        <v>134</v>
      </c>
      <c r="E20" s="52" t="s">
        <v>1019</v>
      </c>
      <c r="F20" s="52" t="str">
        <f>IF(Analisi!$D$7=Variabili_Elenchi!$D$17,"CON_CLS","ELE_FRC")</f>
        <v>ELE_FRC</v>
      </c>
      <c r="G20" s="52" t="str">
        <f>IF(Analisi!$A$10=Variabili_Elenchi!$E$19,"DIA_CON_CLS",IF(Analisi!$A$10=Variabili_Elenchi!$E$24,"NVITI",IF(Analisi!$A$10=Variabili_Elenchi!$E$23,"NCO",IF(Analisi!$A$10=Variabili_Elenchi!$E$25,"NCO",""))))</f>
        <v/>
      </c>
      <c r="H20" s="52" t="str">
        <f>IF(G20="NCO","",IF(G20="","","NCO"))</f>
        <v/>
      </c>
      <c r="I20" s="52"/>
      <c r="J20" s="54"/>
      <c r="L20" s="45" t="s">
        <v>132</v>
      </c>
      <c r="M20" s="46" t="s">
        <v>99</v>
      </c>
      <c r="P20" s="65"/>
      <c r="Q20" s="66"/>
      <c r="R20" s="66"/>
      <c r="S20" s="66"/>
      <c r="T20" s="66"/>
      <c r="U20" s="66"/>
      <c r="V20" s="66"/>
      <c r="W20" s="66"/>
      <c r="X20" s="67"/>
    </row>
    <row r="21" spans="1:24" x14ac:dyDescent="0.3">
      <c r="A21" s="26" t="str">
        <f>Titolo!B22</f>
        <v>Tav 1.11B</v>
      </c>
      <c r="B21" s="52" t="s">
        <v>155</v>
      </c>
      <c r="C21" s="52" t="s">
        <v>998</v>
      </c>
      <c r="D21" s="26" t="s">
        <v>1025</v>
      </c>
      <c r="E21" s="26" t="str">
        <f>IF(Analisi!$C$7=Variabili_Elenchi!$E$19,"DIA_CON_CLS","")</f>
        <v/>
      </c>
      <c r="F21" s="52" t="str">
        <f>IF(Analisi!$C$7=Variabili_Elenchi!$E$19,"NCO","")</f>
        <v/>
      </c>
      <c r="G21" s="52"/>
      <c r="H21" s="52"/>
      <c r="I21" s="52"/>
      <c r="J21" s="54"/>
      <c r="L21" s="45" t="s">
        <v>149</v>
      </c>
      <c r="M21" s="46" t="s">
        <v>129</v>
      </c>
      <c r="P21" s="65"/>
      <c r="Q21" s="66"/>
      <c r="R21" s="66"/>
      <c r="S21" s="66"/>
      <c r="T21" s="66"/>
      <c r="U21" s="66"/>
      <c r="V21" s="66"/>
      <c r="W21" s="66"/>
      <c r="X21" s="67"/>
    </row>
    <row r="22" spans="1:24" x14ac:dyDescent="0.3">
      <c r="A22" s="26" t="str">
        <f>Titolo!B23</f>
        <v>Tav 1.11C</v>
      </c>
      <c r="B22" s="52" t="s">
        <v>155</v>
      </c>
      <c r="C22" s="52" t="s">
        <v>998</v>
      </c>
      <c r="D22" s="52" t="s">
        <v>1027</v>
      </c>
      <c r="E22" s="52" t="str">
        <f>IF(Analisi!$C$7=Variabili_Elenchi!$E$24,"NVITI","NCO")</f>
        <v>NCO</v>
      </c>
      <c r="F22" s="52" t="str">
        <f>IF(Analisi!$C$7=Variabili_Elenchi!$E$24,"NCO","")</f>
        <v/>
      </c>
      <c r="G22" s="52"/>
      <c r="H22" s="52"/>
      <c r="I22" s="52"/>
      <c r="J22" s="54"/>
      <c r="L22" s="45" t="s">
        <v>145</v>
      </c>
      <c r="M22" s="46" t="s">
        <v>114</v>
      </c>
      <c r="P22" s="65"/>
      <c r="Q22" s="66"/>
      <c r="R22" s="66"/>
      <c r="S22" s="66"/>
      <c r="T22" s="66"/>
      <c r="U22" s="66"/>
      <c r="V22" s="66"/>
      <c r="W22" s="66"/>
      <c r="X22" s="67"/>
    </row>
    <row r="23" spans="1:24" x14ac:dyDescent="0.3">
      <c r="A23" s="26" t="str">
        <f>Titolo!B24</f>
        <v>Tav 1.11D</v>
      </c>
      <c r="B23" s="52" t="s">
        <v>155</v>
      </c>
      <c r="C23" s="52" t="s">
        <v>998</v>
      </c>
      <c r="D23" s="52"/>
      <c r="F23" s="52"/>
      <c r="G23" s="52"/>
      <c r="H23" s="52"/>
      <c r="I23" s="52"/>
      <c r="J23" s="54"/>
      <c r="L23" s="45" t="s">
        <v>150</v>
      </c>
      <c r="M23" s="46" t="s">
        <v>90</v>
      </c>
      <c r="P23" s="65"/>
      <c r="Q23" s="66"/>
      <c r="R23" s="66"/>
      <c r="S23" s="66"/>
      <c r="T23" s="66"/>
      <c r="U23" s="66"/>
      <c r="V23" s="66"/>
      <c r="W23" s="66"/>
      <c r="X23" s="67"/>
    </row>
    <row r="24" spans="1:24" x14ac:dyDescent="0.3">
      <c r="A24" s="26" t="str">
        <f>Titolo!B25</f>
        <v>Tav 1.12A</v>
      </c>
      <c r="B24" s="52" t="s">
        <v>154</v>
      </c>
      <c r="C24" s="53" t="s">
        <v>134</v>
      </c>
      <c r="D24" s="52"/>
      <c r="E24" s="52"/>
      <c r="F24" s="52"/>
      <c r="G24" s="52"/>
      <c r="H24" s="52"/>
      <c r="I24" s="52"/>
      <c r="J24" s="54"/>
      <c r="L24" s="45" t="s">
        <v>151</v>
      </c>
      <c r="M24" s="46" t="s">
        <v>64</v>
      </c>
      <c r="P24" s="65"/>
      <c r="Q24" s="66"/>
      <c r="R24" s="66"/>
      <c r="S24" s="66"/>
      <c r="T24" s="66"/>
      <c r="U24" s="66"/>
      <c r="V24" s="66"/>
      <c r="W24" s="66"/>
      <c r="X24" s="67"/>
    </row>
    <row r="25" spans="1:24" x14ac:dyDescent="0.3">
      <c r="A25" s="26" t="str">
        <f>Titolo!B26</f>
        <v>Tav 1.12B</v>
      </c>
      <c r="B25" s="52" t="s">
        <v>154</v>
      </c>
      <c r="C25" s="52" t="s">
        <v>997</v>
      </c>
      <c r="D25" s="52"/>
      <c r="E25" s="52"/>
      <c r="F25" s="52"/>
      <c r="G25" s="52"/>
      <c r="H25" s="52"/>
      <c r="I25" s="52"/>
      <c r="J25" s="54"/>
      <c r="L25" s="42" t="s">
        <v>152</v>
      </c>
      <c r="M25" s="46" t="s">
        <v>364</v>
      </c>
      <c r="P25" s="223"/>
      <c r="Q25" s="224"/>
      <c r="R25" s="224"/>
      <c r="S25" s="224"/>
      <c r="T25" s="224"/>
      <c r="U25" s="224"/>
      <c r="V25" s="224"/>
      <c r="W25" s="224"/>
      <c r="X25" s="225"/>
    </row>
    <row r="26" spans="1:24" x14ac:dyDescent="0.3">
      <c r="A26" s="26" t="str">
        <f>Titolo!B27</f>
        <v>Tav 1.13A</v>
      </c>
      <c r="B26" s="52" t="s">
        <v>137</v>
      </c>
      <c r="C26" s="53"/>
      <c r="D26" s="52"/>
      <c r="E26" s="52"/>
      <c r="F26" s="52"/>
      <c r="G26" s="52"/>
      <c r="H26" s="52"/>
      <c r="I26" s="52"/>
      <c r="J26" s="54"/>
      <c r="L26" s="42" t="s">
        <v>153</v>
      </c>
      <c r="M26" s="46" t="s">
        <v>115</v>
      </c>
      <c r="P26" s="223"/>
      <c r="Q26" s="224"/>
      <c r="R26" s="224"/>
      <c r="S26" s="224"/>
      <c r="T26" s="224"/>
      <c r="U26" s="224"/>
      <c r="V26" s="224"/>
      <c r="W26" s="224"/>
      <c r="X26" s="225"/>
    </row>
    <row r="27" spans="1:24" ht="14.5" thickBot="1" x14ac:dyDescent="0.35">
      <c r="A27" s="26" t="str">
        <f>Titolo!B28</f>
        <v>Tav 1.13B</v>
      </c>
      <c r="B27" s="52" t="s">
        <v>136</v>
      </c>
      <c r="C27" s="52"/>
      <c r="D27" s="52"/>
      <c r="E27" s="52"/>
      <c r="F27" s="52"/>
      <c r="G27" s="52"/>
      <c r="H27" s="52"/>
      <c r="I27" s="52"/>
      <c r="J27" s="54"/>
      <c r="L27" s="42" t="s">
        <v>154</v>
      </c>
      <c r="M27" s="46" t="s">
        <v>125</v>
      </c>
      <c r="P27" s="68"/>
      <c r="Q27" s="69"/>
      <c r="R27" s="69"/>
      <c r="S27" s="69"/>
      <c r="T27" s="69"/>
      <c r="U27" s="69"/>
      <c r="V27" s="69"/>
      <c r="W27" s="69"/>
      <c r="X27" s="70"/>
    </row>
    <row r="28" spans="1:24" x14ac:dyDescent="0.3">
      <c r="A28" s="26" t="str">
        <f>Titolo!B29</f>
        <v>Tav 1.14A</v>
      </c>
      <c r="B28" s="52" t="s">
        <v>137</v>
      </c>
      <c r="C28" s="52"/>
      <c r="D28" s="52"/>
      <c r="E28" s="52"/>
      <c r="F28" s="52"/>
      <c r="G28" s="52"/>
      <c r="H28" s="52"/>
      <c r="I28" s="52"/>
      <c r="J28" s="54"/>
      <c r="L28" s="42" t="s">
        <v>155</v>
      </c>
      <c r="M28" s="46" t="s">
        <v>109</v>
      </c>
    </row>
    <row r="29" spans="1:24" x14ac:dyDescent="0.3">
      <c r="A29" s="26" t="str">
        <f>Titolo!B30</f>
        <v>Tav 1.14B</v>
      </c>
      <c r="B29" s="52" t="s">
        <v>136</v>
      </c>
      <c r="C29" s="52"/>
      <c r="D29" s="52"/>
      <c r="E29" s="52"/>
      <c r="F29" s="52"/>
      <c r="G29" s="52"/>
      <c r="H29" s="52"/>
      <c r="I29" s="52"/>
      <c r="J29" s="54"/>
      <c r="L29" s="42" t="s">
        <v>156</v>
      </c>
      <c r="M29" s="46" t="s">
        <v>108</v>
      </c>
    </row>
    <row r="30" spans="1:24" x14ac:dyDescent="0.3">
      <c r="A30" s="26" t="str">
        <f>Titolo!B31</f>
        <v>Tav 1.15</v>
      </c>
      <c r="B30" s="52" t="s">
        <v>277</v>
      </c>
      <c r="C30" s="52"/>
      <c r="D30" s="52"/>
      <c r="E30" s="52"/>
      <c r="F30" s="52"/>
      <c r="G30" s="52"/>
      <c r="H30" s="52"/>
      <c r="I30" s="52"/>
      <c r="J30" s="54"/>
      <c r="L30" s="42" t="s">
        <v>157</v>
      </c>
      <c r="M30" s="46" t="s">
        <v>110</v>
      </c>
    </row>
    <row r="31" spans="1:24" x14ac:dyDescent="0.3">
      <c r="A31" s="26" t="str">
        <f>Titolo!B32</f>
        <v>Tav 1.16</v>
      </c>
      <c r="B31" s="52" t="s">
        <v>142</v>
      </c>
      <c r="C31" s="52"/>
      <c r="D31" s="52"/>
      <c r="E31" s="52"/>
      <c r="F31" s="52"/>
      <c r="G31" s="52"/>
      <c r="H31" s="52"/>
      <c r="I31" s="52"/>
      <c r="J31" s="54"/>
      <c r="L31" s="42" t="s">
        <v>158</v>
      </c>
      <c r="M31" s="46" t="s">
        <v>130</v>
      </c>
    </row>
    <row r="32" spans="1:24" x14ac:dyDescent="0.3">
      <c r="A32" s="26" t="str">
        <f>Titolo!B33</f>
        <v>Tav 1.17</v>
      </c>
      <c r="B32" s="52" t="s">
        <v>151</v>
      </c>
      <c r="C32" s="52"/>
      <c r="D32" s="52"/>
      <c r="E32" s="52"/>
      <c r="F32" s="52"/>
      <c r="G32" s="52"/>
      <c r="H32" s="52"/>
      <c r="I32" s="52"/>
      <c r="J32" s="54"/>
      <c r="L32" s="42" t="s">
        <v>159</v>
      </c>
      <c r="M32" s="46" t="s">
        <v>112</v>
      </c>
    </row>
    <row r="33" spans="1:13" x14ac:dyDescent="0.3">
      <c r="A33" s="26" t="str">
        <f>Titolo!B34</f>
        <v>Tav 1.18A</v>
      </c>
      <c r="B33" s="53" t="s">
        <v>138</v>
      </c>
      <c r="C33" s="52" t="s">
        <v>143</v>
      </c>
      <c r="D33" s="26" t="str">
        <f>IF(Analisi!B7=Variabili_Elenchi!B27,L29,"")</f>
        <v/>
      </c>
      <c r="E33" s="26" t="str">
        <f>IF(Analisi!B7=Variabili_Elenchi!B27,L11,"")</f>
        <v/>
      </c>
      <c r="F33" s="53" t="str">
        <f>IF(Analisi!D7=Variabili_Elenchi!H3,L12,IF(Analisi!D7=Variabili_Elenchi!H4,L12,""))</f>
        <v/>
      </c>
      <c r="G33" s="53" t="str">
        <f>IF(Analisi!D7=Variabili_Elenchi!H3,L42,IF(Analisi!D7=Variabili_Elenchi!H4,L42,""))</f>
        <v/>
      </c>
      <c r="H33" s="53"/>
      <c r="I33" s="52"/>
      <c r="J33" s="54"/>
      <c r="L33" s="42" t="s">
        <v>160</v>
      </c>
      <c r="M33" s="46" t="s">
        <v>280</v>
      </c>
    </row>
    <row r="34" spans="1:13" x14ac:dyDescent="0.3">
      <c r="A34" s="26" t="str">
        <f>Titolo!B35</f>
        <v>Tav 1.18B</v>
      </c>
      <c r="B34" s="52" t="s">
        <v>138</v>
      </c>
      <c r="C34" s="53"/>
      <c r="D34" s="53"/>
      <c r="E34" s="52"/>
      <c r="F34" s="52"/>
      <c r="G34" s="52"/>
      <c r="H34" s="52"/>
      <c r="I34" s="52"/>
      <c r="J34" s="54"/>
      <c r="L34" s="42" t="s">
        <v>161</v>
      </c>
      <c r="M34" s="46" t="s">
        <v>131</v>
      </c>
    </row>
    <row r="35" spans="1:13" x14ac:dyDescent="0.3">
      <c r="A35" s="26" t="str">
        <f>Titolo!B36</f>
        <v>Tav 1.18C</v>
      </c>
      <c r="B35" s="53" t="s">
        <v>152</v>
      </c>
      <c r="C35" s="52" t="s">
        <v>143</v>
      </c>
      <c r="D35" s="26" t="str">
        <f>IF(Analisi!B7=Variabili_Elenchi!B27,L29,"")</f>
        <v/>
      </c>
      <c r="E35" s="26" t="str">
        <f>IF(Analisi!B7=Variabili_Elenchi!B27,L11,"")</f>
        <v/>
      </c>
      <c r="F35" s="53" t="str">
        <f>IF(Analisi!D7=Variabili_Elenchi!H3,L12,IF(Analisi!D7=Variabili_Elenchi!H4,L12,""))</f>
        <v/>
      </c>
      <c r="G35" s="52" t="str">
        <f>IF(Analisi!D7=Variabili_Elenchi!H3,L42,IF(Analisi!D7=Variabili_Elenchi!H4,L42,""))</f>
        <v/>
      </c>
      <c r="H35" s="52"/>
      <c r="I35" s="52"/>
      <c r="J35" s="54"/>
      <c r="L35" s="42" t="s">
        <v>991</v>
      </c>
      <c r="M35" s="46" t="s">
        <v>993</v>
      </c>
    </row>
    <row r="36" spans="1:13" x14ac:dyDescent="0.3">
      <c r="A36" s="26" t="str">
        <f>Titolo!B37</f>
        <v>Tav 1.19</v>
      </c>
      <c r="B36" s="53" t="s">
        <v>157</v>
      </c>
      <c r="C36" s="53" t="s">
        <v>144</v>
      </c>
      <c r="D36" s="53" t="s">
        <v>817</v>
      </c>
      <c r="E36" s="52" t="s">
        <v>990</v>
      </c>
      <c r="F36" s="52"/>
      <c r="G36" s="52"/>
      <c r="H36" s="52"/>
      <c r="I36" s="52"/>
      <c r="J36" s="54"/>
      <c r="L36" s="42" t="s">
        <v>277</v>
      </c>
      <c r="M36" s="46" t="s">
        <v>278</v>
      </c>
    </row>
    <row r="37" spans="1:13" x14ac:dyDescent="0.3">
      <c r="A37" s="26" t="str">
        <f>Titolo!B38</f>
        <v>Tav 1.20</v>
      </c>
      <c r="B37" s="53" t="s">
        <v>157</v>
      </c>
      <c r="C37" s="53" t="s">
        <v>144</v>
      </c>
      <c r="D37" s="53" t="s">
        <v>817</v>
      </c>
      <c r="E37" s="52" t="s">
        <v>990</v>
      </c>
      <c r="F37" s="52"/>
      <c r="G37" s="52"/>
      <c r="H37" s="52"/>
      <c r="I37" s="52"/>
      <c r="J37" s="54"/>
      <c r="L37" s="42" t="s">
        <v>838</v>
      </c>
      <c r="M37" s="46" t="s">
        <v>115</v>
      </c>
    </row>
    <row r="38" spans="1:13" x14ac:dyDescent="0.3">
      <c r="A38" s="26" t="str">
        <f>Titolo!B39</f>
        <v>Tav 1.21A</v>
      </c>
      <c r="B38" s="52" t="s">
        <v>146</v>
      </c>
      <c r="C38" s="52"/>
      <c r="D38" s="52"/>
      <c r="E38" s="52"/>
      <c r="F38" s="52"/>
      <c r="G38" s="52"/>
      <c r="H38" s="52"/>
      <c r="I38" s="52"/>
      <c r="J38" s="54"/>
      <c r="L38" s="42" t="s">
        <v>842</v>
      </c>
      <c r="M38" s="46" t="s">
        <v>843</v>
      </c>
    </row>
    <row r="39" spans="1:13" x14ac:dyDescent="0.3">
      <c r="A39" s="26" t="str">
        <f>Titolo!B40</f>
        <v>Tav 1.21B</v>
      </c>
      <c r="B39" s="52" t="s">
        <v>146</v>
      </c>
      <c r="C39" s="52" t="s">
        <v>147</v>
      </c>
      <c r="D39" s="52" t="s">
        <v>132</v>
      </c>
      <c r="E39" s="52" t="s">
        <v>149</v>
      </c>
      <c r="F39" s="52" t="s">
        <v>156</v>
      </c>
      <c r="G39" s="52" t="s">
        <v>158</v>
      </c>
      <c r="H39" s="52" t="s">
        <v>159</v>
      </c>
      <c r="I39" s="52" t="s">
        <v>160</v>
      </c>
      <c r="J39" s="54"/>
      <c r="L39" s="42" t="s">
        <v>850</v>
      </c>
      <c r="M39" s="46" t="s">
        <v>851</v>
      </c>
    </row>
    <row r="40" spans="1:13" x14ac:dyDescent="0.3">
      <c r="A40" s="26" t="str">
        <f>Titolo!B41</f>
        <v>Tav 1.22</v>
      </c>
      <c r="B40" s="52" t="s">
        <v>145</v>
      </c>
      <c r="C40" s="52"/>
      <c r="D40" s="52"/>
      <c r="E40" s="52"/>
      <c r="F40" s="52"/>
      <c r="G40" s="52"/>
      <c r="H40" s="52"/>
      <c r="I40" s="52"/>
      <c r="J40" s="54"/>
      <c r="L40" s="42" t="s">
        <v>885</v>
      </c>
      <c r="M40" s="46" t="s">
        <v>884</v>
      </c>
    </row>
    <row r="41" spans="1:13" x14ac:dyDescent="0.3">
      <c r="A41" s="26" t="str">
        <f>Titolo!B42</f>
        <v>Tav 1.23A</v>
      </c>
      <c r="B41" s="52" t="s">
        <v>990</v>
      </c>
      <c r="C41" s="52"/>
      <c r="D41" s="52"/>
      <c r="E41" s="52"/>
      <c r="F41" s="52"/>
      <c r="G41" s="52"/>
      <c r="H41" s="52"/>
      <c r="I41" s="52"/>
      <c r="J41" s="54"/>
      <c r="L41" s="42" t="s">
        <v>886</v>
      </c>
      <c r="M41" s="46" t="s">
        <v>887</v>
      </c>
    </row>
    <row r="42" spans="1:13" x14ac:dyDescent="0.3">
      <c r="A42" s="26" t="str">
        <f>Titolo!B43</f>
        <v>Tav 1.23B</v>
      </c>
      <c r="B42" s="53" t="s">
        <v>161</v>
      </c>
      <c r="C42" s="52" t="s">
        <v>817</v>
      </c>
      <c r="D42" s="52" t="s">
        <v>990</v>
      </c>
      <c r="E42" s="52"/>
      <c r="F42" s="52"/>
      <c r="G42" s="52"/>
      <c r="H42" s="52"/>
      <c r="I42" s="52"/>
      <c r="J42" s="54"/>
      <c r="L42" s="42" t="s">
        <v>990</v>
      </c>
      <c r="M42" s="46" t="s">
        <v>988</v>
      </c>
    </row>
    <row r="43" spans="1:13" x14ac:dyDescent="0.3">
      <c r="A43" s="26" t="str">
        <f>Titolo!B44</f>
        <v>Tav 1.24</v>
      </c>
      <c r="B43" s="52"/>
      <c r="C43" s="52"/>
      <c r="D43" s="52"/>
      <c r="E43" s="52"/>
      <c r="F43" s="52"/>
      <c r="G43" s="52"/>
      <c r="H43" s="52"/>
      <c r="I43" s="52"/>
      <c r="J43" s="54"/>
      <c r="L43" s="42" t="s">
        <v>888</v>
      </c>
      <c r="M43" s="46" t="s">
        <v>889</v>
      </c>
    </row>
    <row r="44" spans="1:13" x14ac:dyDescent="0.3">
      <c r="A44" s="26" t="str">
        <f>Titolo!B45</f>
        <v>Tav 1.25A</v>
      </c>
      <c r="B44" s="52" t="s">
        <v>156</v>
      </c>
      <c r="C44" s="52" t="s">
        <v>147</v>
      </c>
      <c r="D44" s="53" t="s">
        <v>132</v>
      </c>
      <c r="E44" s="52" t="s">
        <v>149</v>
      </c>
      <c r="F44" s="52" t="s">
        <v>158</v>
      </c>
      <c r="G44" s="52" t="s">
        <v>159</v>
      </c>
      <c r="H44" s="52" t="s">
        <v>160</v>
      </c>
      <c r="I44" s="52"/>
      <c r="J44" s="54"/>
      <c r="L44" s="42" t="s">
        <v>997</v>
      </c>
      <c r="M44" s="46" t="s">
        <v>995</v>
      </c>
    </row>
    <row r="45" spans="1:13" ht="14.5" thickBot="1" x14ac:dyDescent="0.35">
      <c r="A45" s="26" t="str">
        <f>Titolo!B46</f>
        <v>Tav 1.25B</v>
      </c>
      <c r="B45" s="52" t="s">
        <v>156</v>
      </c>
      <c r="C45" s="52" t="s">
        <v>147</v>
      </c>
      <c r="D45" s="53" t="s">
        <v>132</v>
      </c>
      <c r="E45" s="52" t="s">
        <v>149</v>
      </c>
      <c r="F45" s="52" t="s">
        <v>158</v>
      </c>
      <c r="G45" s="52" t="s">
        <v>159</v>
      </c>
      <c r="H45" s="52" t="s">
        <v>160</v>
      </c>
      <c r="I45" s="52"/>
      <c r="J45" s="54"/>
      <c r="L45" s="47" t="s">
        <v>998</v>
      </c>
      <c r="M45" s="48" t="s">
        <v>995</v>
      </c>
    </row>
    <row r="46" spans="1:13" x14ac:dyDescent="0.3">
      <c r="A46" s="26" t="str">
        <f>Titolo!B47</f>
        <v>Tav 1.25C</v>
      </c>
      <c r="B46" s="53" t="s">
        <v>157</v>
      </c>
      <c r="C46" s="53" t="s">
        <v>144</v>
      </c>
      <c r="D46" s="53" t="s">
        <v>817</v>
      </c>
      <c r="E46" s="52" t="s">
        <v>990</v>
      </c>
      <c r="F46" s="52"/>
      <c r="G46" s="52"/>
      <c r="H46" s="52"/>
      <c r="I46" s="52"/>
      <c r="J46" s="54"/>
      <c r="L46" s="26" t="s">
        <v>1019</v>
      </c>
      <c r="M46" s="26" t="s">
        <v>63</v>
      </c>
    </row>
    <row r="47" spans="1:13" x14ac:dyDescent="0.3">
      <c r="A47" s="26" t="str">
        <f>Titolo!B48</f>
        <v>Tav 1.26</v>
      </c>
      <c r="B47" s="52" t="s">
        <v>137</v>
      </c>
      <c r="C47" s="52" t="s">
        <v>150</v>
      </c>
      <c r="D47" s="53"/>
      <c r="E47" s="52"/>
      <c r="F47" s="53"/>
      <c r="G47" s="52"/>
      <c r="H47" s="52"/>
      <c r="I47" s="52"/>
      <c r="J47" s="54"/>
      <c r="L47" s="26" t="s">
        <v>1025</v>
      </c>
      <c r="M47" s="26" t="s">
        <v>1011</v>
      </c>
    </row>
    <row r="48" spans="1:13" x14ac:dyDescent="0.3">
      <c r="A48" s="26" t="str">
        <f>Titolo!B49</f>
        <v>Tav 1.27A</v>
      </c>
      <c r="B48" s="52" t="s">
        <v>153</v>
      </c>
      <c r="C48" s="52" t="s">
        <v>147</v>
      </c>
      <c r="D48" s="53" t="s">
        <v>150</v>
      </c>
      <c r="E48" s="52" t="s">
        <v>149</v>
      </c>
      <c r="F48" s="53" t="s">
        <v>156</v>
      </c>
      <c r="G48" s="52" t="s">
        <v>158</v>
      </c>
      <c r="H48" s="52" t="s">
        <v>159</v>
      </c>
      <c r="I48" s="52" t="s">
        <v>160</v>
      </c>
      <c r="J48" s="55"/>
      <c r="L48" s="26" t="s">
        <v>1026</v>
      </c>
      <c r="M48" s="26" t="s">
        <v>1014</v>
      </c>
    </row>
    <row r="49" spans="1:13" x14ac:dyDescent="0.3">
      <c r="A49" s="26" t="str">
        <f>Titolo!B50</f>
        <v>Tav 1.27B</v>
      </c>
      <c r="B49" s="52" t="s">
        <v>153</v>
      </c>
      <c r="C49" s="53" t="s">
        <v>144</v>
      </c>
      <c r="D49" s="53" t="s">
        <v>817</v>
      </c>
      <c r="E49" s="53" t="s">
        <v>150</v>
      </c>
      <c r="F49" s="53" t="s">
        <v>156</v>
      </c>
      <c r="G49" s="52" t="s">
        <v>990</v>
      </c>
      <c r="H49" s="52"/>
      <c r="I49" s="52"/>
      <c r="J49" s="54"/>
      <c r="L49" s="26" t="s">
        <v>1027</v>
      </c>
      <c r="M49" s="26" t="s">
        <v>1024</v>
      </c>
    </row>
    <row r="50" spans="1:13" x14ac:dyDescent="0.3">
      <c r="A50" s="26" t="str">
        <f>Titolo!B51</f>
        <v>Tav 1.28A</v>
      </c>
      <c r="B50" s="52" t="s">
        <v>838</v>
      </c>
      <c r="C50" s="53" t="s">
        <v>885</v>
      </c>
      <c r="D50" s="53" t="s">
        <v>886</v>
      </c>
      <c r="E50" s="53" t="s">
        <v>156</v>
      </c>
      <c r="F50" s="53" t="s">
        <v>888</v>
      </c>
      <c r="G50" s="52" t="s">
        <v>150</v>
      </c>
      <c r="H50" s="52"/>
      <c r="I50" s="52"/>
      <c r="J50" s="54"/>
      <c r="L50" s="26" t="s">
        <v>1028</v>
      </c>
      <c r="M50" s="26" t="s">
        <v>1029</v>
      </c>
    </row>
    <row r="51" spans="1:13" x14ac:dyDescent="0.3">
      <c r="A51" s="26" t="str">
        <f>Titolo!B52</f>
        <v>Tav 1.28B</v>
      </c>
      <c r="B51" s="52" t="s">
        <v>838</v>
      </c>
      <c r="C51" s="53" t="s">
        <v>139</v>
      </c>
      <c r="D51" s="53" t="s">
        <v>886</v>
      </c>
      <c r="E51" s="53" t="s">
        <v>156</v>
      </c>
      <c r="F51" s="53" t="s">
        <v>888</v>
      </c>
      <c r="G51" s="52" t="s">
        <v>150</v>
      </c>
      <c r="H51" s="52" t="s">
        <v>990</v>
      </c>
      <c r="I51" s="52"/>
      <c r="J51" s="54"/>
    </row>
    <row r="52" spans="1:13" x14ac:dyDescent="0.3">
      <c r="A52" s="26" t="str">
        <f>Titolo!B53</f>
        <v>Tav 1.29</v>
      </c>
      <c r="B52" s="52" t="s">
        <v>137</v>
      </c>
      <c r="C52" s="52"/>
      <c r="D52" s="52"/>
      <c r="E52" s="52"/>
      <c r="F52" s="52"/>
      <c r="G52" s="52"/>
      <c r="H52" s="52"/>
      <c r="I52" s="52"/>
      <c r="J52" s="54"/>
    </row>
    <row r="53" spans="1:13" x14ac:dyDescent="0.3">
      <c r="A53" s="26" t="str">
        <f>Titolo!B54</f>
        <v>Tav 1.30A</v>
      </c>
      <c r="B53" s="52" t="s">
        <v>137</v>
      </c>
      <c r="C53" s="52"/>
      <c r="D53" s="52"/>
      <c r="E53" s="52"/>
      <c r="F53" s="52"/>
      <c r="G53" s="52"/>
      <c r="H53" s="52"/>
      <c r="I53" s="52"/>
      <c r="J53" s="54"/>
    </row>
    <row r="54" spans="1:13" x14ac:dyDescent="0.3">
      <c r="A54" s="26" t="str">
        <f>Titolo!B55</f>
        <v>Tav 1.30B</v>
      </c>
      <c r="B54" s="52" t="s">
        <v>137</v>
      </c>
      <c r="C54" s="52"/>
      <c r="D54" s="52"/>
      <c r="E54" s="52"/>
      <c r="F54" s="52"/>
      <c r="G54" s="52"/>
      <c r="H54" s="52"/>
      <c r="I54" s="52"/>
      <c r="J54" s="54"/>
    </row>
    <row r="55" spans="1:13" x14ac:dyDescent="0.3">
      <c r="A55" s="26" t="str">
        <f>Titolo!B56</f>
        <v>Tav 1.31</v>
      </c>
      <c r="B55" s="52" t="s">
        <v>156</v>
      </c>
      <c r="C55" s="52" t="s">
        <v>147</v>
      </c>
      <c r="D55" s="53" t="s">
        <v>132</v>
      </c>
      <c r="E55" s="52" t="s">
        <v>149</v>
      </c>
      <c r="F55" s="52" t="s">
        <v>158</v>
      </c>
      <c r="G55" s="52" t="s">
        <v>159</v>
      </c>
      <c r="H55" s="52" t="s">
        <v>160</v>
      </c>
      <c r="I55" s="52"/>
      <c r="J55" s="54"/>
    </row>
    <row r="56" spans="1:13" x14ac:dyDescent="0.3">
      <c r="A56" s="26" t="str">
        <f>Titolo!B57</f>
        <v>Tav 1.32</v>
      </c>
      <c r="B56" s="53" t="s">
        <v>157</v>
      </c>
      <c r="C56" s="53" t="s">
        <v>144</v>
      </c>
      <c r="D56" s="53" t="s">
        <v>817</v>
      </c>
      <c r="E56" s="52" t="s">
        <v>990</v>
      </c>
      <c r="F56" s="52"/>
      <c r="G56" s="52"/>
      <c r="H56" s="52"/>
      <c r="I56" s="52"/>
      <c r="J56" s="54"/>
    </row>
    <row r="57" spans="1:13" x14ac:dyDescent="0.3">
      <c r="A57" s="26" t="str">
        <f>Titolo!B58</f>
        <v>Tav 1.33</v>
      </c>
      <c r="B57" s="52" t="s">
        <v>137</v>
      </c>
      <c r="C57" s="52"/>
      <c r="D57" s="52"/>
      <c r="E57" s="52"/>
      <c r="F57" s="52"/>
      <c r="G57" s="52"/>
      <c r="H57" s="52"/>
      <c r="I57" s="52"/>
      <c r="J57" s="54"/>
    </row>
    <row r="58" spans="1:13" x14ac:dyDescent="0.3">
      <c r="A58" s="26" t="str">
        <f>Titolo!B59</f>
        <v>Tav 1.34</v>
      </c>
      <c r="B58" s="52" t="s">
        <v>156</v>
      </c>
      <c r="C58" s="52" t="s">
        <v>149</v>
      </c>
      <c r="D58" s="52" t="s">
        <v>158</v>
      </c>
      <c r="E58" s="52" t="s">
        <v>159</v>
      </c>
      <c r="F58" s="52" t="s">
        <v>160</v>
      </c>
      <c r="I58" s="52"/>
      <c r="J58" s="54"/>
    </row>
    <row r="59" spans="1:13" x14ac:dyDescent="0.3">
      <c r="A59" s="26" t="str">
        <f>Titolo!B60</f>
        <v>Tav 1.35</v>
      </c>
      <c r="B59" s="53" t="s">
        <v>157</v>
      </c>
      <c r="C59" s="53" t="s">
        <v>144</v>
      </c>
      <c r="D59" s="53" t="s">
        <v>817</v>
      </c>
      <c r="E59" s="52" t="s">
        <v>990</v>
      </c>
      <c r="F59" s="52"/>
      <c r="G59" s="52"/>
      <c r="H59" s="52"/>
      <c r="I59" s="52"/>
      <c r="J59" s="54"/>
    </row>
    <row r="60" spans="1:13" x14ac:dyDescent="0.3">
      <c r="A60" s="26" t="str">
        <f>Titolo!B61</f>
        <v>Tav 1.36</v>
      </c>
      <c r="B60" s="52" t="s">
        <v>137</v>
      </c>
      <c r="C60" s="52"/>
      <c r="D60" s="52"/>
      <c r="E60" s="52"/>
      <c r="F60" s="52"/>
      <c r="G60" s="52"/>
      <c r="H60" s="52"/>
      <c r="I60" s="52"/>
      <c r="J60" s="54"/>
    </row>
    <row r="61" spans="1:13" x14ac:dyDescent="0.3">
      <c r="A61" s="26" t="str">
        <f>Titolo!B62</f>
        <v>Tav 1.37</v>
      </c>
      <c r="B61" s="52" t="s">
        <v>137</v>
      </c>
      <c r="C61" s="52"/>
      <c r="D61" s="53"/>
      <c r="E61" s="52"/>
      <c r="F61" s="52"/>
      <c r="G61" s="52"/>
      <c r="J61" s="54"/>
    </row>
    <row r="62" spans="1:13" x14ac:dyDescent="0.3">
      <c r="A62" s="26" t="str">
        <f>Titolo!B63</f>
        <v>Tav 1.38</v>
      </c>
      <c r="B62" s="52" t="s">
        <v>137</v>
      </c>
      <c r="C62" s="52"/>
      <c r="D62" s="53"/>
      <c r="E62" s="52"/>
      <c r="F62" s="52"/>
      <c r="G62" s="52"/>
      <c r="H62" s="52"/>
      <c r="I62" s="52"/>
      <c r="J62" s="54"/>
    </row>
    <row r="63" spans="1:13" x14ac:dyDescent="0.3">
      <c r="A63" s="26" t="str">
        <f>Titolo!B64</f>
        <v>Tav 1.39</v>
      </c>
      <c r="B63" s="52" t="s">
        <v>137</v>
      </c>
      <c r="C63" s="52"/>
      <c r="D63" s="53"/>
      <c r="E63" s="52"/>
      <c r="F63" s="52"/>
      <c r="G63" s="52"/>
      <c r="J63" s="54"/>
    </row>
    <row r="64" spans="1:13" x14ac:dyDescent="0.3">
      <c r="A64" s="26" t="str">
        <f>Titolo!B65</f>
        <v>Tav 1.40</v>
      </c>
      <c r="B64" s="52" t="s">
        <v>153</v>
      </c>
      <c r="C64" s="52"/>
      <c r="D64" s="52"/>
      <c r="E64" s="52"/>
      <c r="F64" s="52"/>
      <c r="G64" s="52"/>
      <c r="H64" s="52"/>
      <c r="I64" s="52"/>
      <c r="J64" s="54"/>
    </row>
    <row r="65" spans="1:10" x14ac:dyDescent="0.3">
      <c r="A65" s="26" t="str">
        <f>Titolo!B66</f>
        <v>Tav 1.41</v>
      </c>
      <c r="B65" s="52" t="s">
        <v>153</v>
      </c>
      <c r="C65" s="52" t="s">
        <v>149</v>
      </c>
      <c r="D65" s="53" t="s">
        <v>156</v>
      </c>
      <c r="E65" s="52" t="s">
        <v>158</v>
      </c>
      <c r="F65" s="52" t="s">
        <v>159</v>
      </c>
      <c r="G65" s="52" t="s">
        <v>160</v>
      </c>
      <c r="J65" s="54"/>
    </row>
    <row r="66" spans="1:10" x14ac:dyDescent="0.3">
      <c r="A66" s="26" t="str">
        <f>Titolo!B67</f>
        <v>Tav 1.42</v>
      </c>
      <c r="B66" s="52" t="s">
        <v>137</v>
      </c>
      <c r="C66" s="52"/>
      <c r="D66" s="53"/>
      <c r="E66" s="52"/>
      <c r="F66" s="52"/>
      <c r="G66" s="52"/>
      <c r="H66" s="52"/>
      <c r="I66" s="52"/>
      <c r="J66" s="54"/>
    </row>
    <row r="67" spans="1:10" x14ac:dyDescent="0.3">
      <c r="A67" s="26" t="str">
        <f>Titolo!B68</f>
        <v>Tav 1.43</v>
      </c>
      <c r="B67" s="52" t="s">
        <v>137</v>
      </c>
      <c r="C67" s="52"/>
      <c r="D67" s="53"/>
      <c r="E67" s="52"/>
      <c r="F67" s="52"/>
      <c r="G67" s="52"/>
      <c r="H67" s="52"/>
      <c r="I67" s="52"/>
      <c r="J67" s="54"/>
    </row>
    <row r="68" spans="1:10" x14ac:dyDescent="0.3">
      <c r="A68" s="26" t="str">
        <f>Titolo!B69</f>
        <v>Tav 1.44</v>
      </c>
      <c r="B68" s="52" t="s">
        <v>153</v>
      </c>
      <c r="C68" s="52"/>
      <c r="D68" s="52"/>
      <c r="E68" s="52"/>
      <c r="F68" s="52"/>
      <c r="G68" s="52"/>
      <c r="H68" s="52"/>
      <c r="I68" s="52"/>
      <c r="J68" s="54"/>
    </row>
    <row r="69" spans="1:10" x14ac:dyDescent="0.3">
      <c r="A69" s="26" t="str">
        <f>Titolo!B70</f>
        <v>Tav 1.45</v>
      </c>
      <c r="B69" s="52" t="s">
        <v>153</v>
      </c>
      <c r="C69" s="52" t="s">
        <v>149</v>
      </c>
      <c r="D69" s="53" t="s">
        <v>156</v>
      </c>
      <c r="E69" s="52" t="s">
        <v>158</v>
      </c>
      <c r="F69" s="52" t="s">
        <v>159</v>
      </c>
      <c r="G69" s="52" t="s">
        <v>160</v>
      </c>
      <c r="H69" s="52"/>
      <c r="I69" s="52"/>
      <c r="J69" s="54"/>
    </row>
    <row r="70" spans="1:10" x14ac:dyDescent="0.3">
      <c r="A70" s="26" t="str">
        <f>Titolo!B71</f>
        <v>Tav 1.46</v>
      </c>
      <c r="B70" s="52" t="s">
        <v>137</v>
      </c>
      <c r="C70" s="52"/>
      <c r="D70" s="53"/>
      <c r="E70" s="52"/>
      <c r="F70" s="52"/>
      <c r="G70" s="52"/>
      <c r="H70" s="52"/>
      <c r="I70" s="52"/>
      <c r="J70" s="54"/>
    </row>
    <row r="71" spans="1:10" x14ac:dyDescent="0.3">
      <c r="A71" s="26" t="str">
        <f>Titolo!B72</f>
        <v>Tav 1.47</v>
      </c>
      <c r="B71" s="52" t="s">
        <v>137</v>
      </c>
      <c r="C71" s="52"/>
      <c r="D71" s="53"/>
      <c r="E71" s="52"/>
      <c r="F71" s="52"/>
      <c r="G71" s="52"/>
      <c r="H71" s="52"/>
      <c r="I71" s="52"/>
      <c r="J71" s="54"/>
    </row>
    <row r="72" spans="1:10" x14ac:dyDescent="0.3">
      <c r="A72" s="26" t="str">
        <f>Titolo!B73</f>
        <v>Tav 1.48</v>
      </c>
      <c r="B72" s="52" t="s">
        <v>153</v>
      </c>
      <c r="C72" s="52"/>
      <c r="D72" s="52"/>
      <c r="E72" s="52"/>
      <c r="F72" s="52"/>
      <c r="G72" s="52"/>
      <c r="H72" s="52"/>
      <c r="I72" s="52"/>
      <c r="J72" s="54"/>
    </row>
    <row r="73" spans="1:10" x14ac:dyDescent="0.3">
      <c r="A73" s="26" t="str">
        <f>Titolo!B74</f>
        <v>Tav 1.49</v>
      </c>
      <c r="B73" s="52" t="s">
        <v>153</v>
      </c>
      <c r="C73" s="52" t="s">
        <v>149</v>
      </c>
      <c r="D73" s="53" t="s">
        <v>156</v>
      </c>
      <c r="E73" s="52" t="s">
        <v>158</v>
      </c>
      <c r="F73" s="52" t="s">
        <v>159</v>
      </c>
      <c r="G73" s="52" t="s">
        <v>160</v>
      </c>
      <c r="H73" s="52"/>
      <c r="I73" s="52"/>
      <c r="J73" s="54"/>
    </row>
    <row r="74" spans="1:10" x14ac:dyDescent="0.3">
      <c r="A74" s="26" t="str">
        <f>Titolo!B75</f>
        <v>Tav 1.50</v>
      </c>
      <c r="B74" s="52" t="s">
        <v>137</v>
      </c>
      <c r="C74" s="52"/>
      <c r="D74" s="53"/>
      <c r="E74" s="52"/>
      <c r="F74" s="52"/>
      <c r="G74" s="52"/>
      <c r="H74" s="52"/>
      <c r="I74" s="52"/>
      <c r="J74" s="54"/>
    </row>
    <row r="75" spans="1:10" x14ac:dyDescent="0.3">
      <c r="A75" s="26" t="str">
        <f>Titolo!B76</f>
        <v>Tav 1.51</v>
      </c>
      <c r="B75" s="52" t="s">
        <v>137</v>
      </c>
      <c r="C75" s="52"/>
      <c r="D75" s="53"/>
      <c r="E75" s="52"/>
      <c r="F75" s="52"/>
      <c r="G75" s="52"/>
      <c r="H75" s="52"/>
      <c r="I75" s="52"/>
      <c r="J75" s="54"/>
    </row>
    <row r="76" spans="1:10" x14ac:dyDescent="0.3">
      <c r="A76" s="26" t="str">
        <f>Titolo!B77</f>
        <v>Tav 1.52</v>
      </c>
      <c r="B76" s="52" t="s">
        <v>153</v>
      </c>
      <c r="C76" s="52"/>
      <c r="D76" s="52"/>
      <c r="E76" s="52"/>
      <c r="F76" s="52"/>
      <c r="G76" s="52"/>
      <c r="H76" s="52"/>
      <c r="I76" s="52"/>
      <c r="J76" s="54"/>
    </row>
    <row r="77" spans="1:10" x14ac:dyDescent="0.3">
      <c r="A77" s="26" t="str">
        <f>Titolo!B78</f>
        <v>Tav 1.53</v>
      </c>
      <c r="B77" s="52" t="s">
        <v>153</v>
      </c>
      <c r="C77" s="52" t="s">
        <v>149</v>
      </c>
      <c r="D77" s="53" t="s">
        <v>156</v>
      </c>
      <c r="E77" s="52" t="s">
        <v>158</v>
      </c>
      <c r="F77" s="52" t="s">
        <v>159</v>
      </c>
      <c r="G77" s="52" t="s">
        <v>160</v>
      </c>
      <c r="H77" s="52"/>
      <c r="I77" s="52"/>
      <c r="J77" s="54"/>
    </row>
  </sheetData>
  <phoneticPr fontId="17"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82CE4B-F3A6-4BEE-BAC9-F35875C4027D}">
  <sheetPr codeName="Foglio7"/>
  <dimension ref="B1:AN77"/>
  <sheetViews>
    <sheetView topLeftCell="A11" zoomScale="60" zoomScaleNormal="60" workbookViewId="0">
      <selection sqref="A1:A3"/>
    </sheetView>
  </sheetViews>
  <sheetFormatPr defaultRowHeight="14.5" x14ac:dyDescent="0.35"/>
  <cols>
    <col min="1" max="1" width="4.7265625" customWidth="1"/>
    <col min="3" max="3" width="28.36328125" customWidth="1"/>
    <col min="4" max="4" width="45.90625" customWidth="1"/>
    <col min="5" max="5" width="37.36328125" customWidth="1"/>
    <col min="6" max="6" width="26" customWidth="1"/>
    <col min="7" max="7" width="23.90625" customWidth="1"/>
    <col min="8" max="8" width="30.6328125" customWidth="1"/>
    <col min="9" max="9" width="44.7265625" customWidth="1"/>
    <col min="10" max="10" width="60.6328125" customWidth="1"/>
    <col min="11" max="11" width="51.08984375" customWidth="1"/>
    <col min="12" max="12" width="46.90625" customWidth="1"/>
    <col min="13" max="13" width="53.1796875" customWidth="1"/>
    <col min="14" max="14" width="66.7265625" customWidth="1"/>
    <col min="15" max="15" width="59.453125" customWidth="1"/>
    <col min="16" max="16" width="49.90625" customWidth="1"/>
    <col min="17" max="17" width="47.453125" customWidth="1"/>
    <col min="18" max="18" width="40.453125" customWidth="1"/>
    <col min="19" max="19" width="50.1796875" customWidth="1"/>
    <col min="20" max="20" width="55.26953125" customWidth="1"/>
    <col min="21" max="21" width="39.90625" customWidth="1"/>
    <col min="22" max="22" width="36.81640625" customWidth="1"/>
    <col min="23" max="23" width="43.7265625" customWidth="1"/>
    <col min="24" max="24" width="30.6328125" customWidth="1"/>
    <col min="25" max="25" width="31.90625" customWidth="1"/>
    <col min="26" max="26" width="39.81640625" customWidth="1"/>
    <col min="27" max="27" width="41.54296875" customWidth="1"/>
    <col min="28" max="28" width="39.6328125" customWidth="1"/>
    <col min="29" max="29" width="56.08984375" customWidth="1"/>
    <col min="30" max="30" width="99.6328125" customWidth="1"/>
    <col min="32" max="32" width="108.453125" style="79" customWidth="1"/>
    <col min="33" max="34" width="86.90625" customWidth="1"/>
    <col min="35" max="35" width="92.26953125" style="79" customWidth="1"/>
    <col min="36" max="36" width="62.453125" customWidth="1"/>
    <col min="37" max="37" width="60.90625" customWidth="1"/>
    <col min="38" max="38" width="39.453125" customWidth="1"/>
    <col min="39" max="39" width="64.54296875" customWidth="1"/>
    <col min="40" max="40" width="76.26953125" customWidth="1"/>
  </cols>
  <sheetData>
    <row r="1" spans="2:37" x14ac:dyDescent="0.35">
      <c r="C1">
        <v>2</v>
      </c>
      <c r="D1">
        <v>3</v>
      </c>
      <c r="E1">
        <v>4</v>
      </c>
      <c r="F1">
        <v>5</v>
      </c>
      <c r="G1">
        <v>6</v>
      </c>
      <c r="H1">
        <v>7</v>
      </c>
      <c r="I1">
        <v>8</v>
      </c>
      <c r="J1">
        <v>9</v>
      </c>
      <c r="K1">
        <v>10</v>
      </c>
      <c r="L1">
        <v>11</v>
      </c>
      <c r="M1">
        <v>12</v>
      </c>
      <c r="N1">
        <v>13</v>
      </c>
      <c r="O1">
        <v>14</v>
      </c>
      <c r="P1">
        <v>15</v>
      </c>
      <c r="Q1">
        <v>16</v>
      </c>
      <c r="R1">
        <v>17</v>
      </c>
      <c r="S1">
        <v>18</v>
      </c>
      <c r="T1">
        <v>19</v>
      </c>
      <c r="U1">
        <v>20</v>
      </c>
      <c r="V1">
        <v>21</v>
      </c>
      <c r="W1">
        <v>22</v>
      </c>
      <c r="X1">
        <v>23</v>
      </c>
      <c r="Y1">
        <v>24</v>
      </c>
      <c r="Z1">
        <v>25</v>
      </c>
      <c r="AA1">
        <v>26</v>
      </c>
      <c r="AB1">
        <v>27</v>
      </c>
      <c r="AC1">
        <v>28</v>
      </c>
      <c r="AD1">
        <v>29</v>
      </c>
      <c r="AE1">
        <v>30</v>
      </c>
      <c r="AF1">
        <v>31</v>
      </c>
      <c r="AG1">
        <v>32</v>
      </c>
      <c r="AI1" s="79" t="s">
        <v>330</v>
      </c>
    </row>
    <row r="2" spans="2:37" ht="203" x14ac:dyDescent="0.35">
      <c r="B2" t="str">
        <f>Titolo!B3</f>
        <v>Tav 1.1</v>
      </c>
      <c r="C2" s="71" t="s">
        <v>178</v>
      </c>
      <c r="D2" s="73" t="str">
        <f>CONCATENATE(Car_Materiali!B22,"per la riparazione di fessure in elementi in calcestruzzo armato e calcestruzzo - tipo ")</f>
        <v xml:space="preserve">sistema epossidico bicomponente, iperfluido, a bassissima viscosità per la riparazione di fessure in elementi in calcestruzzo armato e calcestruzzo - tipo </v>
      </c>
      <c r="E2" s="73" t="str">
        <f>Car_Materiali!A22</f>
        <v xml:space="preserve">Epofill </v>
      </c>
      <c r="F2" s="72" t="s">
        <v>347</v>
      </c>
      <c r="G2" s="86" t="str">
        <f>Car_Materiali!C22</f>
        <v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v>
      </c>
      <c r="H2" s="73" t="s">
        <v>644</v>
      </c>
      <c r="I2" s="79" t="str">
        <f>Car_Materiali!B21</f>
        <v xml:space="preserve">sistema epossidico bicomponente in gel tixotropico, provvisto di marcatura CE e conforme ai requisiti prestazionali richiesti dalla norma EN 1504-4 per incollaggio di elementi strutturali e dalla norma EN 1504-6 per l’inghisaggio di barre di ancoraggio </v>
      </c>
      <c r="J2" s="74" t="str">
        <f>CONCATENATE("- tipo ",Car_Materiali!A21,"di Kerakoll. ")</f>
        <v xml:space="preserve">- tipo Geolite Gel di Kerakoll. </v>
      </c>
      <c r="K2" s="79" t="str">
        <f xml:space="preserve"> Car_Materiali!C21</f>
        <v xml:space="preserve">Caratteristiche tecniche certificate del sistema epossidico: Euroclasse di reazione al fuoco D-s2,d0 (EN 13501-1); emissione di sostanze organiche volatili EC1 Plus certificato GEV-Emicode; temperatura di transizione vetrosa +60 °C (EN 12614). </v>
      </c>
      <c r="L2" s="75" t="s">
        <v>645</v>
      </c>
      <c r="M2" s="75"/>
      <c r="AD2" s="20" t="str">
        <f>CONCATENATE(C2,D2,E2,F2,G2,H2,I2,J2,K2,L2,M2,N2,O2,P2,Q2,R2,S2,T2,U2,V2,W2,X2,Y2,Z2,AA2,AB2,AC2)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2" s="79" t="str">
        <f>CONCATENATE(C2,D2,E2,F2,G2,H2,I2,J2,K2)</f>
        <v xml:space="preserve">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v>
      </c>
      <c r="AG2" s="79" t="s">
        <v>650</v>
      </c>
      <c r="AH2" s="79"/>
      <c r="AI2" s="79" t="str">
        <f>CONCATENATE(AF2,AG2)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v>
      </c>
    </row>
    <row r="3" spans="2:37" ht="362.5" x14ac:dyDescent="0.35">
      <c r="B3" t="str">
        <f>Titolo!B4</f>
        <v>Tav 1.2</v>
      </c>
      <c r="C3" s="71" t="s">
        <v>178</v>
      </c>
      <c r="D3" s="76" t="str">
        <f>Car_Materiali!B11</f>
        <v xml:space="preserve">geomalta minerale, tixotropica a presa normale, a base di geolegante, a bassissimo contenuto di polimeri petrolchimici ed esente da fibre organiche </v>
      </c>
      <c r="E3" s="79" t="s">
        <v>646</v>
      </c>
      <c r="F3" s="78" t="str">
        <f>Car_Materiali!A11</f>
        <v xml:space="preserve">Geolite </v>
      </c>
      <c r="G3" t="s">
        <v>347</v>
      </c>
      <c r="H3" s="77"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I3" s="79" t="s">
        <v>647</v>
      </c>
      <c r="J3" s="79"/>
      <c r="AD3" s="20" t="str">
        <f>CONCATENATE(C3,D3,E3,F3,G3,H3,I3,J3,K3,L3,M3,N3,O3,P3,Q3,R3,S3,T3,U3,V3,W3,X3,Y3,Z3,AA3,AB3,AC3)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3" s="79" t="str">
        <f>CONCATENATE(C3,D3,E3,F3,G3,H3)</f>
        <v xml:space="preserve">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3" s="79" t="s">
        <v>651</v>
      </c>
      <c r="AH3" s="79"/>
      <c r="AI3" s="79" t="str">
        <f>CONCATENATE(AF3,AG3)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v>
      </c>
    </row>
    <row r="4" spans="2:37" ht="275.5" x14ac:dyDescent="0.35">
      <c r="B4" t="str">
        <f>Titolo!B5</f>
        <v>Tav 1.3A</v>
      </c>
      <c r="C4" s="71" t="s">
        <v>178</v>
      </c>
      <c r="D4" s="77" t="s">
        <v>949</v>
      </c>
      <c r="E4" s="77" t="str">
        <f>Car_Materiali!B23</f>
        <v xml:space="preserve">geomalta minerale certificata e colabile a base di geolegante a bassissimo contenuto di polimeri petrolchimici ed esente da fibre organiche </v>
      </c>
      <c r="F4" s="81" t="s">
        <v>380</v>
      </c>
      <c r="G4" s="78" t="str">
        <f>Car_Materiali!A23</f>
        <v xml:space="preserve">Geolite Magma </v>
      </c>
      <c r="H4" s="78" t="s">
        <v>347</v>
      </c>
      <c r="I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4" t="str">
        <f>IF(Analisi!B7="SI","Il confezionamento della malta è realizzato con l'aggiunta di ","")</f>
        <v/>
      </c>
      <c r="K4" s="79" t="str">
        <f>IF(Analisi!B7="SI",Car_Materiali!B43,"")</f>
        <v/>
      </c>
      <c r="L4" t="str">
        <f>IF(Analisi!B7="SI","nella misura di circa il 25-40% sul peso della malta fluida ","")</f>
        <v/>
      </c>
      <c r="M4" t="str">
        <f>IF(Analisi!B7="SI",CONCATENATE("- tipo ",Car_Materiali!A43,"di Kerakoll. "),"")</f>
        <v/>
      </c>
      <c r="N4" s="75" t="s">
        <v>648</v>
      </c>
      <c r="O4" s="80" t="str">
        <f>Analisi!A7</f>
        <v xml:space="preserve">Geosteel Grid 200 </v>
      </c>
      <c r="P4" s="75" t="s">
        <v>649</v>
      </c>
      <c r="AD4" s="20" t="str">
        <f>CONCATENATE(C4,D4,E4,F4,G4,H4,I4,J4,K4,L4,M4,N4,O4,P4,Q4,R4,S4,T4,U4,V4,W4,X4,Y4,Z4,AA4,AB4,AC4)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Geosteel Grid 200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4" s="79" t="str">
        <f>CONCATENATE(C4,D4,E4,F4,G4,H4,I4,J4,K4,L4,M4)</f>
        <v xml:space="preserve">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4" s="79" t="s">
        <v>652</v>
      </c>
      <c r="AH4" s="79" t="str">
        <f>CONCATENATE(Analisi!A7," cm.")</f>
        <v>Geosteel Grid 200  cm.</v>
      </c>
      <c r="AI4" s="79" t="str">
        <f>CONCATENATE(AF4,AG4,AH4)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Geosteel Grid 200  cm.</v>
      </c>
      <c r="AJ4" s="79"/>
    </row>
    <row r="5" spans="2:37" ht="282" customHeight="1" x14ac:dyDescent="0.35">
      <c r="B5" t="str">
        <f>Titolo!B6</f>
        <v>Tav 1.3B</v>
      </c>
      <c r="C5" s="71" t="s">
        <v>178</v>
      </c>
      <c r="D5" s="77" t="s">
        <v>653</v>
      </c>
      <c r="E5" s="77" t="str">
        <f>Car_Materiali!B26</f>
        <v xml:space="preserve">geomalta minerale certificata e colabile a base di geolegante a bassissimo contenuto di polimeri petrolchimici ed esente da fibre organiche </v>
      </c>
      <c r="F5" s="78" t="s">
        <v>350</v>
      </c>
      <c r="G5" s="77" t="str">
        <f>Car_Materiali!B24</f>
        <v xml:space="preserve">fibre in acciaio ad alta resistenza e alto indice di carbonio </v>
      </c>
      <c r="H5" s="79" t="str">
        <f>CONCATENATE("- tipo sistema ",Car_Sistemi!F16,"realizzato con ")</f>
        <v xml:space="preserve">- tipo sistema Geolite FRC realizzato con </v>
      </c>
      <c r="I5" t="e">
        <f ca="1">VLOOKUP(Analisi!B7,SIS,3,FALSE)</f>
        <v>#N/A</v>
      </c>
      <c r="J5" t="s">
        <v>351</v>
      </c>
      <c r="K5" t="e">
        <f ca="1">VLOOKUP(Analisi!B7,SIS,6,FALSE)</f>
        <v>#N/A</v>
      </c>
      <c r="L5" t="s">
        <v>1001</v>
      </c>
      <c r="M5" s="79" t="e">
        <f ca="1">VLOOKUP(Analisi!B7,SIS,4,FALSE)</f>
        <v>#N/A</v>
      </c>
      <c r="N5" s="79" t="e">
        <f ca="1">VLOOKUP(I5,MAT,3,FALSE)</f>
        <v>#N/A</v>
      </c>
      <c r="O5" s="79" t="e">
        <f ca="1">VLOOKUP(K5,MAT,3,FALSE)</f>
        <v>#N/A</v>
      </c>
      <c r="P5" s="79" t="s">
        <v>648</v>
      </c>
      <c r="Q5" s="214" t="str">
        <f>Analisi!A7</f>
        <v xml:space="preserve">Geosteel Grid 200 </v>
      </c>
      <c r="R5" s="214" t="s">
        <v>654</v>
      </c>
      <c r="S5" s="75"/>
      <c r="AD5" s="20" t="e">
        <f t="shared" ref="AD5:AD27" ca="1" si="0">CONCATENATE(C5,D5,E5,F5,G5,H5,I5,J5,K5,L5,M5,N5,O5,P5,Q5,R5,S5,T5,U5,V5,W5,X5,Y5,Z5,AA5,AB5,AC5)</f>
        <v>#N/A</v>
      </c>
      <c r="AF5" s="79" t="e">
        <f ca="1">CONCATENATE(C5,D5,E5,F5,G5,H5,I5,J5,K5,L5,M5,N5,O5)</f>
        <v>#N/A</v>
      </c>
      <c r="AG5" s="79" t="s">
        <v>655</v>
      </c>
      <c r="AH5" s="79" t="str">
        <f>CONCATENATE(Analisi!A7," cm.")</f>
        <v>Geosteel Grid 200  cm.</v>
      </c>
      <c r="AI5" s="79" t="e">
        <f ca="1">CONCATENATE(AF5,AG5,AH5)</f>
        <v>#N/A</v>
      </c>
      <c r="AJ5" s="79"/>
    </row>
    <row r="6" spans="2:37" ht="246.5" x14ac:dyDescent="0.35">
      <c r="B6" t="str">
        <f>Titolo!B7</f>
        <v>Tav 1.4A</v>
      </c>
      <c r="C6" s="71" t="s">
        <v>178</v>
      </c>
      <c r="D6" s="53" t="s">
        <v>658</v>
      </c>
      <c r="E6" s="76" t="s">
        <v>947</v>
      </c>
      <c r="F6" s="78" t="e">
        <f ca="1">VLOOKUP(CONCATENATE(Analisi!$A$6,Analisi!$A$7),MAT,5,FALSE)</f>
        <v>#N/A</v>
      </c>
      <c r="G6" s="76" t="str">
        <f>CONCATENATE(", impregnato con matrice minerale inorganica, tixotropica, a presa normale - tipo ",Car_Sistemi!F8,"realizzato con ")</f>
        <v xml:space="preserve">, impregnato con matrice minerale inorganica, tixotropica, a presa normale - tipo Geosteel SRG realizzato con </v>
      </c>
      <c r="H6" s="78" t="str">
        <f ca="1">CONCATENATE(Analisi!$A$6,Analisi!$A$7)</f>
        <v xml:space="preserve">Tipologia di reteGeosteel Grid 200 </v>
      </c>
      <c r="I6" s="75" t="str">
        <f>CONCATENATE("abbinato a ",Car_Materiali!A11,"di Kerakoll. ")</f>
        <v xml:space="preserve">abbinato a Geolite di Kerakoll. </v>
      </c>
      <c r="J6"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6" s="79" t="e">
        <f t="shared" ref="K6:K15" ca="1" si="1">VLOOKUP(H6,MAT,3,FALSE)</f>
        <v>#N/A</v>
      </c>
      <c r="L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6" s="79" t="s">
        <v>950</v>
      </c>
      <c r="O6" s="75"/>
      <c r="AD6" s="20" t="e">
        <f t="shared" ca="1" si="0"/>
        <v>#N/A</v>
      </c>
      <c r="AF6" s="79" t="e">
        <f t="shared" ref="AF6:AF16" ca="1" si="2">CONCATENATE(C6,D6,E6,F6,G6,H6,I6,J6,K6,L6)</f>
        <v>#N/A</v>
      </c>
      <c r="AG6" s="79" t="s">
        <v>951</v>
      </c>
      <c r="AH6" s="79"/>
      <c r="AI6" s="79" t="e">
        <f t="shared" ref="AI6:AI15" ca="1" si="3">CONCATENATE(AF6,AG6)</f>
        <v>#N/A</v>
      </c>
    </row>
    <row r="7" spans="2:37" ht="232" x14ac:dyDescent="0.35">
      <c r="B7" t="str">
        <f>Titolo!B8</f>
        <v>Tav 1.4B</v>
      </c>
      <c r="C7" s="71" t="s">
        <v>178</v>
      </c>
      <c r="D7" s="78" t="s">
        <v>661</v>
      </c>
      <c r="E7" s="77" t="s">
        <v>947</v>
      </c>
      <c r="F7" s="78" t="e">
        <f ca="1">VLOOKUP(CONCATENATE(Analisi!$A$6,Analisi!$A$7),MAT,5,FALSE)</f>
        <v>#N/A</v>
      </c>
      <c r="G7"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7" s="78" t="str">
        <f ca="1">CONCATENATE(Analisi!$A$6,Analisi!$A$7)</f>
        <v xml:space="preserve">Tipologia di reteGeosteel Grid 200 </v>
      </c>
      <c r="I7" s="75" t="str">
        <f>CONCATENATE("abbinato a ",Car_Materiali!A21,"di Kerakoll. ")</f>
        <v xml:space="preserve">abbinato a Geolite Gel di Kerakoll. </v>
      </c>
      <c r="J7" s="79" t="e">
        <f>VLOOKUP(Analisi!A7,Car_Sistemi!D8:E13,2,FALSE)</f>
        <v>#N/A</v>
      </c>
      <c r="K7" s="79" t="e">
        <f ca="1">VLOOKUP(H7,MAT,3,FALSE)</f>
        <v>#N/A</v>
      </c>
      <c r="L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7" s="79" t="s">
        <v>659</v>
      </c>
      <c r="O7" s="75"/>
      <c r="AD7" s="20" t="e">
        <f t="shared" ca="1" si="0"/>
        <v>#N/A</v>
      </c>
      <c r="AF7" s="79" t="e">
        <f t="shared" ca="1" si="2"/>
        <v>#N/A</v>
      </c>
      <c r="AG7" s="79" t="s">
        <v>953</v>
      </c>
      <c r="AH7" s="79"/>
      <c r="AI7" s="79" t="e">
        <f t="shared" ca="1" si="3"/>
        <v>#N/A</v>
      </c>
    </row>
    <row r="8" spans="2:37" ht="383.15" customHeight="1" x14ac:dyDescent="0.35">
      <c r="B8" t="str">
        <f>Titolo!B9</f>
        <v>Tav 1.5A</v>
      </c>
      <c r="C8" s="71" t="s">
        <v>178</v>
      </c>
      <c r="D8" s="53" t="s">
        <v>658</v>
      </c>
      <c r="E8" s="76" t="s">
        <v>957</v>
      </c>
      <c r="F8" s="78" t="e">
        <f ca="1">VLOOKUP(CONCATENATE(Analisi!$A$6,Analisi!$A$7),MAT,5,FALSE)</f>
        <v>#N/A</v>
      </c>
      <c r="G8" s="76" t="str">
        <f>CONCATENATE(", impregnato con matrice minerale inorganica, tixotropica, a presa normale - tipo ",Car_Sistemi!F8,"realizzato con ")</f>
        <v xml:space="preserve">, impregnato con matrice minerale inorganica, tixotropica, a presa normale - tipo Geosteel SRG realizzato con </v>
      </c>
      <c r="H8" s="78" t="str">
        <f ca="1">CONCATENATE(Analisi!$A$6,Analisi!$A$7)</f>
        <v xml:space="preserve">Tipologia di reteGeosteel Grid 200 </v>
      </c>
      <c r="I8" s="75" t="str">
        <f>CONCATENATE("abbinato a ",Car_Materiali!A11,"di Kerakoll. ")</f>
        <v xml:space="preserve">abbinato a Geolite di Kerakoll. </v>
      </c>
      <c r="J8"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8" s="79" t="e">
        <f t="shared" ca="1" si="1"/>
        <v>#N/A</v>
      </c>
      <c r="L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8" s="79" t="s">
        <v>664</v>
      </c>
      <c r="N8" s="79"/>
      <c r="O8" s="75"/>
      <c r="AD8" s="20" t="e">
        <f t="shared" ca="1" si="0"/>
        <v>#N/A</v>
      </c>
      <c r="AF8" s="79" t="e">
        <f t="shared" ca="1" si="2"/>
        <v>#N/A</v>
      </c>
      <c r="AG8" s="79" t="s">
        <v>665</v>
      </c>
      <c r="AH8" s="79"/>
      <c r="AI8" s="79" t="e">
        <f t="shared" ca="1" si="3"/>
        <v>#N/A</v>
      </c>
    </row>
    <row r="9" spans="2:37" ht="325" customHeight="1" x14ac:dyDescent="0.35">
      <c r="B9" t="str">
        <f>Titolo!B10</f>
        <v>Tav 1.5B</v>
      </c>
      <c r="C9" s="71" t="s">
        <v>178</v>
      </c>
      <c r="D9" s="78" t="s">
        <v>661</v>
      </c>
      <c r="E9" s="77" t="s">
        <v>957</v>
      </c>
      <c r="F9" s="78" t="e">
        <f ca="1">VLOOKUP(CONCATENATE(Analisi!$A$6,Analisi!$A$7),MAT,5,FALSE)</f>
        <v>#N/A</v>
      </c>
      <c r="G9"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9" s="78" t="str">
        <f ca="1">CONCATENATE(Analisi!$A$6,Analisi!$A$7)</f>
        <v xml:space="preserve">Tipologia di reteGeosteel Grid 200 </v>
      </c>
      <c r="I9" s="75" t="str">
        <f>CONCATENATE("abbinato a ",Car_Materiali!A21,"di Kerakoll. ")</f>
        <v xml:space="preserve">abbinato a Geolite Gel di Kerakoll. </v>
      </c>
      <c r="J9" s="79" t="e">
        <f>VLOOKUP(Analisi!A7,Car_Sistemi!D10:E13,2,FALSE)</f>
        <v>#N/A</v>
      </c>
      <c r="K9" s="75" t="e">
        <f t="shared" ca="1" si="1"/>
        <v>#N/A</v>
      </c>
      <c r="L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9" s="79" t="s">
        <v>664</v>
      </c>
      <c r="N9" s="79"/>
      <c r="O9" s="79"/>
      <c r="AD9" s="20" t="e">
        <f t="shared" ca="1" si="0"/>
        <v>#N/A</v>
      </c>
      <c r="AF9" s="79" t="e">
        <f t="shared" ca="1" si="2"/>
        <v>#N/A</v>
      </c>
      <c r="AG9" s="79" t="s">
        <v>666</v>
      </c>
      <c r="AH9" s="79"/>
      <c r="AI9" s="79" t="e">
        <f t="shared" ca="1" si="3"/>
        <v>#N/A</v>
      </c>
    </row>
    <row r="10" spans="2:37" ht="325" customHeight="1" x14ac:dyDescent="0.35">
      <c r="B10" t="str">
        <f>Titolo!B11</f>
        <v>Tav 1.6A</v>
      </c>
      <c r="C10" s="71" t="s">
        <v>178</v>
      </c>
      <c r="D10" s="53" t="s">
        <v>658</v>
      </c>
      <c r="E10" s="76" t="s">
        <v>1078</v>
      </c>
      <c r="F10" s="78" t="e">
        <f ca="1">VLOOKUP(CONCATENATE(Analisi!$A$6,Analisi!$A$7),MAT,5,FALSE)</f>
        <v>#N/A</v>
      </c>
      <c r="G10" s="77" t="str">
        <f>CONCATENATE(", impregnato con matrice minerale inorganica, tixotropica, a presa normale - tipo ",Car_Sistemi!F8,"realizzato con ")</f>
        <v xml:space="preserve">, impregnato con matrice minerale inorganica, tixotropica, a presa normale - tipo Geosteel SRG realizzato con </v>
      </c>
      <c r="H10" s="78" t="str">
        <f ca="1">CONCATENATE(Analisi!$A$6,Analisi!$A$7)</f>
        <v xml:space="preserve">Tipologia di reteGeosteel Grid 200 </v>
      </c>
      <c r="I10" s="75" t="str">
        <f>CONCATENATE("abbinato a ",Car_Materiali!A11,"di Kerakoll. ")</f>
        <v xml:space="preserve">abbinato a Geolite di Kerakoll. </v>
      </c>
      <c r="J10"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0" s="75" t="e">
        <f ca="1">VLOOKUP(H10,MAT,3,FALSE)</f>
        <v>#N/A</v>
      </c>
      <c r="L10"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0" s="79" t="s">
        <v>659</v>
      </c>
      <c r="N10" s="79"/>
      <c r="O10" s="79"/>
      <c r="AD10" s="20" t="e">
        <f t="shared" ca="1" si="0"/>
        <v>#N/A</v>
      </c>
      <c r="AF10" s="79" t="e">
        <f t="shared" ca="1" si="2"/>
        <v>#N/A</v>
      </c>
      <c r="AG10" s="79" t="s">
        <v>660</v>
      </c>
      <c r="AH10" s="79"/>
      <c r="AI10" s="79" t="e">
        <f t="shared" ca="1" si="3"/>
        <v>#N/A</v>
      </c>
    </row>
    <row r="11" spans="2:37" ht="325" customHeight="1" x14ac:dyDescent="0.35">
      <c r="B11" t="str">
        <f>Titolo!B12</f>
        <v>Tav 1.6B</v>
      </c>
      <c r="C11" s="71" t="s">
        <v>178</v>
      </c>
      <c r="D11" s="78" t="s">
        <v>661</v>
      </c>
      <c r="E11" s="76" t="s">
        <v>1078</v>
      </c>
      <c r="F11" s="78" t="e">
        <f ca="1">VLOOKUP(CONCATENATE(Analisi!$A$6,Analisi!$A$7),MAT,5,FALSE)</f>
        <v>#N/A</v>
      </c>
      <c r="G11"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1" s="78" t="str">
        <f ca="1">CONCATENATE(Analisi!$A$6,Analisi!$A$7)</f>
        <v xml:space="preserve">Tipologia di reteGeosteel Grid 200 </v>
      </c>
      <c r="I11" s="75" t="str">
        <f>CONCATENATE("abbinato a ",Car_Materiali!A21,"di Kerakoll. ")</f>
        <v xml:space="preserve">abbinato a Geolite Gel di Kerakoll. </v>
      </c>
      <c r="J11" s="79" t="e">
        <f>VLOOKUP(Analisi!A7,Car_Sistemi!D10:E13,2,FALSE)</f>
        <v>#N/A</v>
      </c>
      <c r="K11" s="75" t="e">
        <f ca="1">VLOOKUP(H11,MAT,3,FALSE)</f>
        <v>#N/A</v>
      </c>
      <c r="L11"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1" s="79" t="s">
        <v>659</v>
      </c>
      <c r="N11" s="79"/>
      <c r="O11" s="79"/>
      <c r="AD11" s="20" t="e">
        <f t="shared" ca="1" si="0"/>
        <v>#N/A</v>
      </c>
      <c r="AF11" s="79" t="e">
        <f t="shared" ca="1" si="2"/>
        <v>#N/A</v>
      </c>
      <c r="AG11" s="79" t="s">
        <v>662</v>
      </c>
      <c r="AH11" s="79"/>
      <c r="AI11" s="79" t="e">
        <f t="shared" ca="1" si="3"/>
        <v>#N/A</v>
      </c>
    </row>
    <row r="12" spans="2:37" ht="356.15" customHeight="1" x14ac:dyDescent="0.35">
      <c r="B12" t="str">
        <f>Titolo!B13</f>
        <v>Tav 1.7A</v>
      </c>
      <c r="C12" s="71" t="s">
        <v>178</v>
      </c>
      <c r="D12" s="53" t="s">
        <v>658</v>
      </c>
      <c r="E12" s="77" t="s">
        <v>663</v>
      </c>
      <c r="F12" s="78" t="e">
        <f ca="1">VLOOKUP(CONCATENATE(Analisi!$A$6,Analisi!$A$7),MAT,5,FALSE)</f>
        <v>#N/A</v>
      </c>
      <c r="G12" s="77" t="str">
        <f>CONCATENATE(", impregnato con matrice minerale inorganica, tixotropica, a presa normale - tipo ",Car_Sistemi!F8,"realizzato con ")</f>
        <v xml:space="preserve">, impregnato con matrice minerale inorganica, tixotropica, a presa normale - tipo Geosteel SRG realizzato con </v>
      </c>
      <c r="H12" s="78" t="str">
        <f ca="1">CONCATENATE(Analisi!$A$6,Analisi!$A$7)</f>
        <v xml:space="preserve">Tipologia di reteGeosteel Grid 200 </v>
      </c>
      <c r="I12" t="str">
        <f>CONCATENATE("abbinato a ",Car_Materiali!A11,"di Kerakoll. ")</f>
        <v xml:space="preserve">abbinato a Geolite di Kerakoll. </v>
      </c>
      <c r="J12"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2" s="75" t="e">
        <f t="shared" ca="1" si="1"/>
        <v>#N/A</v>
      </c>
      <c r="L12"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2" s="79" t="s">
        <v>664</v>
      </c>
      <c r="N12" s="79"/>
      <c r="O12" s="79"/>
      <c r="AD12" s="20" t="e">
        <f t="shared" ca="1" si="0"/>
        <v>#N/A</v>
      </c>
      <c r="AF12" s="79" t="e">
        <f t="shared" ca="1" si="2"/>
        <v>#N/A</v>
      </c>
      <c r="AG12" s="79" t="s">
        <v>665</v>
      </c>
      <c r="AH12" s="79"/>
      <c r="AI12" s="79" t="e">
        <f t="shared" ca="1" si="3"/>
        <v>#N/A</v>
      </c>
    </row>
    <row r="13" spans="2:37" ht="295.5" customHeight="1" x14ac:dyDescent="0.35">
      <c r="B13" t="str">
        <f>Titolo!B14</f>
        <v>Tav 1.7B</v>
      </c>
      <c r="C13" s="71" t="s">
        <v>178</v>
      </c>
      <c r="D13" s="78" t="s">
        <v>661</v>
      </c>
      <c r="E13" s="77" t="s">
        <v>663</v>
      </c>
      <c r="F13" s="78" t="e">
        <f ca="1">VLOOKUP(CONCATENATE(Analisi!$A$6,Analisi!$A$7),MAT,5,FALSE)</f>
        <v>#N/A</v>
      </c>
      <c r="G13"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3" s="78" t="str">
        <f ca="1">CONCATENATE(Analisi!$A$6,Analisi!$A$7)</f>
        <v xml:space="preserve">Tipologia di reteGeosteel Grid 200 </v>
      </c>
      <c r="I13" s="74" t="str">
        <f>CONCATENATE("abbinato a ",Car_Materiali!A21,"di Kerakoll. ")</f>
        <v xml:space="preserve">abbinato a Geolite Gel di Kerakoll. </v>
      </c>
      <c r="J13" s="79" t="e">
        <f>VLOOKUP(Analisi!A7,Car_Sistemi!D10:E13,2,FALSE)</f>
        <v>#N/A</v>
      </c>
      <c r="K13" s="75" t="e">
        <f t="shared" ca="1" si="1"/>
        <v>#N/A</v>
      </c>
      <c r="L13"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3" s="79" t="s">
        <v>664</v>
      </c>
      <c r="N13" s="79"/>
      <c r="O13" s="79"/>
      <c r="AD13" s="20" t="e">
        <f t="shared" ca="1" si="0"/>
        <v>#N/A</v>
      </c>
      <c r="AF13" s="79" t="e">
        <f t="shared" ca="1" si="2"/>
        <v>#N/A</v>
      </c>
      <c r="AG13" s="79" t="s">
        <v>666</v>
      </c>
      <c r="AH13" s="79"/>
      <c r="AI13" s="79" t="e">
        <f t="shared" ca="1" si="3"/>
        <v>#N/A</v>
      </c>
    </row>
    <row r="14" spans="2:37" ht="341.15" customHeight="1" x14ac:dyDescent="0.35">
      <c r="B14" t="str">
        <f>Titolo!B15</f>
        <v>Tav 1.8A</v>
      </c>
      <c r="C14" s="71" t="s">
        <v>178</v>
      </c>
      <c r="D14" s="78" t="s">
        <v>658</v>
      </c>
      <c r="E14" s="77" t="s">
        <v>667</v>
      </c>
      <c r="F14" s="78" t="e">
        <f ca="1">VLOOKUP(CONCATENATE(Analisi!$A$6,Analisi!$A$7),MAT,5,FALSE)</f>
        <v>#N/A</v>
      </c>
      <c r="G14" s="76" t="str">
        <f>CONCATENATE(", impregnato con matrice minerale inorganica, tixotropica, a presa normale - tipo ",Car_Sistemi!F8,"realizzato con ")</f>
        <v xml:space="preserve">, impregnato con matrice minerale inorganica, tixotropica, a presa normale - tipo Geosteel SRG realizzato con </v>
      </c>
      <c r="H14" s="78" t="str">
        <f ca="1">CONCATENATE(Analisi!$A$6,Analisi!$A$7)</f>
        <v xml:space="preserve">Tipologia di reteGeosteel Grid 200 </v>
      </c>
      <c r="I14" t="str">
        <f>CONCATENATE("abbinato a ",Car_Materiali!A11,"di Kerakoll. ")</f>
        <v xml:space="preserve">abbinato a Geolite di Kerakoll. </v>
      </c>
      <c r="J14"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4" s="79" t="e">
        <f t="shared" ca="1" si="1"/>
        <v>#N/A</v>
      </c>
      <c r="L14"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4" s="79" t="s">
        <v>664</v>
      </c>
      <c r="N14" s="79"/>
      <c r="O14" s="75"/>
      <c r="AD14" s="20" t="e">
        <f t="shared" ca="1" si="0"/>
        <v>#N/A</v>
      </c>
      <c r="AF14" s="79" t="e">
        <f t="shared" ca="1" si="2"/>
        <v>#N/A</v>
      </c>
      <c r="AG14" s="79" t="s">
        <v>665</v>
      </c>
      <c r="AH14" s="79"/>
      <c r="AI14" s="79" t="e">
        <f t="shared" ca="1" si="3"/>
        <v>#N/A</v>
      </c>
    </row>
    <row r="15" spans="2:37" ht="217.5" x14ac:dyDescent="0.35">
      <c r="B15" t="str">
        <f>Titolo!B16</f>
        <v>Tav 1.8B</v>
      </c>
      <c r="C15" s="71" t="s">
        <v>178</v>
      </c>
      <c r="D15" s="78" t="s">
        <v>661</v>
      </c>
      <c r="E15" s="76" t="s">
        <v>667</v>
      </c>
      <c r="F15" s="78" t="e">
        <f ca="1">VLOOKUP(CONCATENATE(Analisi!$A$6,Analisi!$A$7),MAT,5,FALSE)</f>
        <v>#N/A</v>
      </c>
      <c r="G15"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5" s="53" t="str">
        <f ca="1">CONCATENATE(Analisi!$A$6,Analisi!$A$7)</f>
        <v xml:space="preserve">Tipologia di reteGeosteel Grid 200 </v>
      </c>
      <c r="I15" s="74" t="str">
        <f>CONCATENATE("abbinato a ",Car_Materiali!A21,"di Kerakoll. ")</f>
        <v xml:space="preserve">abbinato a Geolite Gel di Kerakoll. </v>
      </c>
      <c r="J15" s="79" t="e">
        <f>VLOOKUP(Analisi!A7,Car_Sistemi!D10:E13,2,FALSE)</f>
        <v>#N/A</v>
      </c>
      <c r="K15" s="75" t="e">
        <f t="shared" ca="1" si="1"/>
        <v>#N/A</v>
      </c>
      <c r="L15"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5" s="79" t="s">
        <v>664</v>
      </c>
      <c r="N15" s="79"/>
      <c r="O15" s="75"/>
      <c r="AD15" s="20" t="e">
        <f t="shared" ca="1" si="0"/>
        <v>#N/A</v>
      </c>
      <c r="AF15" s="79" t="e">
        <f t="shared" ca="1" si="2"/>
        <v>#N/A</v>
      </c>
      <c r="AG15" s="79" t="s">
        <v>666</v>
      </c>
      <c r="AH15" s="79"/>
      <c r="AI15" s="79" t="e">
        <f t="shared" ca="1" si="3"/>
        <v>#N/A</v>
      </c>
    </row>
    <row r="16" spans="2:37" ht="261" x14ac:dyDescent="0.35">
      <c r="B16" t="str">
        <f>Titolo!B17</f>
        <v>Tav 1.9</v>
      </c>
      <c r="C16" s="71" t="s">
        <v>178</v>
      </c>
      <c r="D16" s="78" t="str">
        <f>IF(Analisi!A7=Variabili_Elenchi!K3,CONCATENATE("sistema SRG (Steel Reinforced Grout) "),CONCATENATE("sistema SRP (Steel Reinforced Polymer) "))</f>
        <v xml:space="preserve">sistema SRP (Steel Reinforced Polymer) </v>
      </c>
      <c r="E16" s="76" t="s">
        <v>668</v>
      </c>
      <c r="F16" s="78" t="e">
        <f ca="1">VLOOKUP(CONCATENATE(Analisi!$B$6,Analisi!$B$7),MAT,5,FALSE)</f>
        <v>#N/A</v>
      </c>
      <c r="G16" s="85" t="s">
        <v>669</v>
      </c>
      <c r="H16" s="77" t="str">
        <f ca="1">VLOOKUP(Analisi!A7,MAT,2,FALSE)</f>
        <v xml:space="preserve">rete biassiale bilanciata in fibra di basalto e acciaio inox AISI 304 con trattamento protettivo alcali-resistente con resina all'acqua priva di solventi (massa totale 200 g/mq) </v>
      </c>
      <c r="I16" s="76" t="str">
        <f ca="1">CONCATENATE("- tipo sistema ",IF(Analisi!A7=Variabili_Elenchi!K3,Car_Sistemi!F8,Car_Sistemi!F10),"realizzato con ",Analisi!B6,Analisi!B7,"abbinato a ",Analisi!A7,"di Kerakoll. ")</f>
        <v xml:space="preserve">- tipo sistema Geosteel SRP realizzato con Geosteel per connettoriG600 abbinato a Geosteel Grid 200 di Kerakoll. </v>
      </c>
      <c r="J16" s="79" t="str">
        <f>IF(Analisi!A7=Variabili_Elenchi!K3,VLOOKUP(CONCATENATE(Analisi!B6,Analisi!B7),Car_Sistemi!D8:E9,2,FALSE),VLOOKUP(Analisi!B7,Car_Sistemi!D10:E13,2,FALSE))</f>
        <v xml:space="preserve">Caratteristiche tecniche certificate del sistema: resistenza a trazione ≥ 3070 MPa, deformazione a trazione ≥ 0,015 mm/mm; modulo di elasticità a trazione E ≥ 210 GPa. </v>
      </c>
      <c r="K16" s="79" t="e">
        <f ca="1">VLOOKUP(CONCATENATE(Analisi!$B$6,Analisi!$B$7),MAT,3,FALSE)</f>
        <v>#N/A</v>
      </c>
      <c r="L16" s="79" t="str">
        <f ca="1">VLOOKUP(Analisi!$A$7,MAT,3,FALSE)</f>
        <v xml:space="preserve">Caratteristiche della rete certificate: resistenza a trazione del filo &gt; 750 MPa, dimensione della maglia 17x17 mm, spessore equivalente tf (0°-90°) = 0,032 mm, carico a trazione per unità di larghezza Ff ≈ 40 kN/m. </v>
      </c>
      <c r="M16" s="79" t="s">
        <v>670</v>
      </c>
      <c r="N16" s="74" t="s">
        <v>179</v>
      </c>
      <c r="O16" s="79"/>
      <c r="P16" s="75"/>
      <c r="AD16" s="20" t="e">
        <f t="shared" ca="1" si="0"/>
        <v>#N/A</v>
      </c>
      <c r="AF16" s="79" t="e">
        <f t="shared" ca="1" si="2"/>
        <v>#N/A</v>
      </c>
      <c r="AG16" s="79" t="s">
        <v>671</v>
      </c>
      <c r="AH16" s="79"/>
      <c r="AI16" s="79" t="e">
        <f ca="1">CONCATENATE(AF16,IF(Analisi!A7=Variabili_Elenchi!K3,Voce_Prezzo!AG16,Voce_Prezzo!AJ16))</f>
        <v>#N/A</v>
      </c>
      <c r="AJ16" s="79" t="s">
        <v>672</v>
      </c>
      <c r="AK16" s="79"/>
    </row>
    <row r="17" spans="2:37" ht="188.5" x14ac:dyDescent="0.35">
      <c r="B17" t="str">
        <f>Titolo!B18</f>
        <v>Tav 1.10A</v>
      </c>
      <c r="C17" s="71" t="s">
        <v>178</v>
      </c>
      <c r="D17" s="76" t="s">
        <v>673</v>
      </c>
      <c r="E17" s="77" t="str">
        <f ca="1">VLOOKUP(Analisi!A7,MAT,2,FALSE)</f>
        <v xml:space="preserve">rete biassiale bilanciata in fibra di basalto e acciaio inox AISI 304 con trattamento protettivo alcali-resistente con resina all'acqua priva di solventi (massa totale 200 g/mq) </v>
      </c>
      <c r="F17" s="76" t="str">
        <f>CONCATENATE("e ",Car_Materiali!B12)</f>
        <v xml:space="preserve">e intonaco-rasante a base di pura calce idraulica naturale NHL 3.5 e geolegante </v>
      </c>
      <c r="G17" s="76" t="s">
        <v>674</v>
      </c>
      <c r="H17" s="82" t="str">
        <f>Analisi!A7</f>
        <v xml:space="preserve">Geosteel Grid 200 </v>
      </c>
      <c r="I17" s="75" t="str">
        <f>CONCATENATE("abbinato a ",Car_Materiali!A12,"di Kerakoll. ")</f>
        <v xml:space="preserve">abbinato a Geocalce Multiuso di Kerakoll. </v>
      </c>
      <c r="J17" s="79" t="str">
        <f>VLOOKUP(Analisi!A7,Car_Materiali!A3:C43,3,FALSE)</f>
        <v xml:space="preserve">Caratteristiche della rete certificate: resistenza a trazione del filo &gt; 750 MPa, dimensione della maglia 17x17 mm, spessore equivalente tf (0°-90°) = 0,032 mm, carico a trazione per unità di larghezza Ff ≈ 40 kN/m. </v>
      </c>
      <c r="K17" s="79"/>
      <c r="L17" s="79" t="s">
        <v>675</v>
      </c>
      <c r="M17" s="75" t="str">
        <f>CONCATENATE(Analisi!A10," al mq, ")</f>
        <v xml:space="preserve">15 al mq, </v>
      </c>
      <c r="N17" s="79" t="str">
        <f ca="1">CONCATENATE("sono realizzate mediante barre elicoidali ",VLOOKUP(Analisi!A55,Car_Materiali!A:I,2,FALSE),"di lunghezza pari a ")</f>
        <v xml:space="preserve">sono realizzate mediante barre elicoidali malta traspirante fluida inorganica a base di pura calce idraulica naturale NHL 3.5 di lunghezza pari a </v>
      </c>
      <c r="O17" s="79">
        <f>Analisi!C7</f>
        <v>4</v>
      </c>
      <c r="P17" s="79" t="s">
        <v>676</v>
      </c>
      <c r="Q17" s="75" t="str">
        <f>Analisi!B7</f>
        <v xml:space="preserve">G600 </v>
      </c>
      <c r="R17" t="s">
        <v>347</v>
      </c>
      <c r="S17" s="75" t="str">
        <f ca="1">VLOOKUP(Analisi!A55,MAT,3,FALSE)</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T17" s="79" t="s">
        <v>677</v>
      </c>
      <c r="U17" s="75"/>
      <c r="AD17" s="20" t="str">
        <f t="shared" ca="1" si="0"/>
        <v>Fornitura e posa in opera di sistema di presidio antisfondellamento per solaio in laterocemento (con intonaco ben adeso e non asportabile) realizzato con rete biassiale bilanciata in fibra di basalto e acciaio inox AISI 304 con trattamento protettivo alcali-resistente con resina all'acqua priva di solventi (massa totale 200 g/mq) e intonaco-rasante a base di pura calce idraulica naturale NHL 3.5 e geolegante con ancoraggio del sistema a elementi strutturali - tipo sistema antisfondellamento realizzato con Geosteel Grid 200 abbinato a Geocalce Multiuso di Kerakoll. Caratteristiche della rete certificate: resistenza a trazione del filo &gt; 750 MPa, dimensione della maglia 17x17 mm, spessore equivalente tf (0°-90°) = 0,032 mm, carico a trazione per unità di larghezza Ff ≈ 40 kN/m. Le connessioni alla struttura, nel numero di 15 al mq, sono realizzate mediante barre elicoidali malta traspirante fluida inorganica a base di pura calce idraulica naturale NHL 3.5 di lunghezza pari a 4mm, installate in apposito foro pilota e poste in opera mediante apposito mandrino - tipo G600 di Kerakoll. Caratteristiche della malta certificate: classe della malta G/M15 (EN 998/2), permeabilità al vapore acqueo da 15 a 35 (EN 1745), resistenza a compressione a 28 gg ≥ 15 N/mm2 (EN 1015-11), modulo elastico 9,5 GPa (EN 13412), tensione di aderenza della barra inghisata ≥ 3,5 MPa. Il prezzo è per unità di superficie di rinforzo effettivamente posto in opera, comprese le eventuali sovrapposizioni e gli ancoraggi con la relativa preparazione dei fori. È altresì compresa la fornitura e posa in opera di tutti i materiali sopra descritti e quanto altro occorre per dare il lavoro finito. Sono esclusi: l’asportazione di pitture esistenti e di eventuali parti friabili e/o non perfettamente ancorate; le prove di accettazione del materiale; le indagini pre e post intervento; tutti i sussidi necessari per l'esecuzione dei lavori ricadenti all'interno dei costi della sicurezza indiretti.</v>
      </c>
      <c r="AF17" s="79" t="str">
        <f ca="1">CONCATENATE(C17,D17,E17,F17,G17,H17,I17,J17,K17,L17,M17,N17,O17,P17,Q17,R17,S17)</f>
        <v xml:space="preserve">Fornitura e posa in opera di sistema di presidio antisfondellamento per solaio in laterocemento (con intonaco ben adeso e non asportabile) realizzato con rete biassiale bilanciata in fibra di basalto e acciaio inox AISI 304 con trattamento protettivo alcali-resistente con resina all'acqua priva di solventi (massa totale 200 g/mq) e intonaco-rasante a base di pura calce idraulica naturale NHL 3.5 e geolegante con ancoraggio del sistema a elementi strutturali - tipo sistema antisfondellamento realizzato con Geosteel Grid 200 abbinato a Geocalce Multiuso di Kerakoll. Caratteristiche della rete certificate: resistenza a trazione del filo &gt; 750 MPa, dimensione della maglia 17x17 mm, spessore equivalente tf (0°-90°) = 0,032 mm, carico a trazione per unità di larghezza Ff ≈ 40 kN/m. Le connessioni alla struttura, nel numero di 15 al mq, sono realizzate mediante barre elicoidali malta traspirante fluida inorganica a base di pura calce idraulica naturale NHL 3.5 di lunghezza pari a 4mm, installate in apposito foro pilota e poste in opera mediante apposito mandrino - tipo G600 di Kerakoll. Caratteristiche della malta certificate: classe della malta G/M15 (EN 998/2), permeabilità al vapore acqueo da 15 a 35 (EN 1745), resistenza a compressione a 28 gg ≥ 15 N/mm2 (EN 1015-11), modulo elastico 9,5 GPa (EN 13412), tensione di aderenza della barra inghisata ≥ 3,5 MPa. </v>
      </c>
      <c r="AG17" s="79" t="s">
        <v>678</v>
      </c>
      <c r="AH17" s="79"/>
      <c r="AI17" s="79" t="str">
        <f ca="1">CONCATENATE(AF17,AG17)</f>
        <v>Fornitura e posa in opera di sistema di presidio antisfondellamento per solaio in laterocemento (con intonaco ben adeso e non asportabile) realizzato con rete biassiale bilanciata in fibra di basalto e acciaio inox AISI 304 con trattamento protettivo alcali-resistente con resina all'acqua priva di solventi (massa totale 200 g/mq) e intonaco-rasante a base di pura calce idraulica naturale NHL 3.5 e geolegante con ancoraggio del sistema a elementi strutturali - tipo sistema antisfondellamento realizzato con Geosteel Grid 200 abbinato a Geocalce Multiuso di Kerakoll. Caratteristiche della rete certificate: resistenza a trazione del filo &gt; 750 MPa, dimensione della maglia 17x17 mm, spessore equivalente tf (0°-90°) = 0,032 mm, carico a trazione per unità di larghezza Ff ≈ 40 kN/m. Le connessioni alla struttura, nel numero di 15 al mq, sono realizzate mediante barre elicoidali malta traspirante fluida inorganica a base di pura calce idraulica naturale NHL 3.5 di lunghezza pari a 4mm, installate in apposito foro pilota e poste in opera mediante apposito mandrino - tipo G600 di Kerakoll. Caratteristiche della malta certificate: classe della malta G/M15 (EN 998/2), permeabilità al vapore acqueo da 15 a 35 (EN 1745), resistenza a compressione a 28 gg ≥ 15 N/mm2 (EN 1015-11), modulo elastico 9,5 GPa (EN 13412), tensione di aderenza della barra inghisata ≥ 3,5 MPa. 
L'intervento si svolge nelle seguenti fasi: asportazione di parti friabili e/o non perfettamente ancorate che possano pregiudicare l’adesione (da contabilizzare a parte) e realizzazione del foro pilota con successiva installazione della barra elicoidale;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piegatura terminale della barra o avvitamento di apposito tassello sulla parte terminale della barra elicoidale precedentemente installata;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v>
      </c>
    </row>
    <row r="18" spans="2:37" ht="217.5" x14ac:dyDescent="0.35">
      <c r="B18" t="str">
        <f>Titolo!B19</f>
        <v>Tav 1.10B</v>
      </c>
      <c r="C18" s="71" t="s">
        <v>178</v>
      </c>
      <c r="D18" s="76" t="s">
        <v>679</v>
      </c>
      <c r="E18" s="77" t="str">
        <f ca="1">VLOOKUP(Analisi!A7,MAT,2,FALSE)</f>
        <v xml:space="preserve">rete biassiale bilanciata in fibra di basalto e acciaio inox AISI 304 con trattamento protettivo alcali-resistente con resina all'acqua priva di solventi (massa totale 200 g/mq) </v>
      </c>
      <c r="F18" s="77" t="e">
        <f ca="1">CONCATENATE("e ",VLOOKUP(Analisi!B7,MAT,2,FALSE))</f>
        <v>#N/A</v>
      </c>
      <c r="G18" s="77" t="str">
        <f>_xlfn.CONCAT("- tipo sistema antisfondellamento realizzato con","")</f>
        <v>- tipo sistema antisfondellamento realizzato con</v>
      </c>
      <c r="H18" s="81" t="str">
        <f>Analisi!A7</f>
        <v xml:space="preserve">Geosteel Grid 200 </v>
      </c>
      <c r="I18" s="79" t="str">
        <f>CONCATENATE("abbinato a ",Analisi!B7,"di Kerakoll. ")</f>
        <v xml:space="preserve">abbinato a G600 di Kerakoll. </v>
      </c>
      <c r="J18" s="79" t="str">
        <f>VLOOKUP(Analisi!A7,Car_Materiali!A3:C43,3,FALSE)</f>
        <v xml:space="preserve">Caratteristiche della rete certificate: resistenza a trazione del filo &gt; 750 MPa, dimensione della maglia 17x17 mm, spessore equivalente tf (0°-90°) = 0,032 mm, carico a trazione per unità di larghezza Ff ≈ 40 kN/m. </v>
      </c>
      <c r="K18" s="75" t="e">
        <f ca="1">VLOOKUP(Analisi!B7,MAT,3,FALSE)</f>
        <v>#N/A</v>
      </c>
      <c r="L18" s="79" t="s">
        <v>680</v>
      </c>
      <c r="M18" s="79"/>
      <c r="N18" s="75"/>
      <c r="AD18" s="20" t="e">
        <f t="shared" ca="1" si="0"/>
        <v>#N/A</v>
      </c>
      <c r="AF18" s="79" t="e">
        <f ca="1">CONCATENATE(C18,D18,E18,F18,G18,H18,I18,J18,K18)</f>
        <v>#N/A</v>
      </c>
      <c r="AG18" s="79" t="s">
        <v>681</v>
      </c>
      <c r="AH18" s="79"/>
      <c r="AI18" s="79" t="e">
        <f ca="1">CONCATENATE(AF18,AG18)</f>
        <v>#N/A</v>
      </c>
    </row>
    <row r="19" spans="2:37" ht="174" x14ac:dyDescent="0.35">
      <c r="B19" t="str">
        <f>Titolo!B20</f>
        <v>Tav 1.10C</v>
      </c>
      <c r="C19" s="86" t="s">
        <v>852</v>
      </c>
      <c r="D19" s="76" t="str">
        <f>IF(Analisi!A7=Variabili_Elenchi!B47,"in laterocemento ","con putrelle in acciaio ")</f>
        <v xml:space="preserve">con putrelle in acciaio </v>
      </c>
      <c r="E19" s="77" t="s">
        <v>853</v>
      </c>
      <c r="F19" s="77" t="e">
        <f>VLOOKUP(Analisi!B7,Car_Materiali!A:J,2,FALSE)</f>
        <v>#N/A</v>
      </c>
      <c r="G19" s="215" t="s">
        <v>854</v>
      </c>
      <c r="H19" s="78" t="str">
        <f>Analisi!B7</f>
        <v xml:space="preserve">G600 </v>
      </c>
      <c r="I19" s="79" t="s">
        <v>347</v>
      </c>
      <c r="J19" s="79" t="e">
        <f>VLOOKUP(H19,Car_Materiali!A:J,3,FALSE)</f>
        <v>#N/A</v>
      </c>
      <c r="K19" s="75" t="s">
        <v>855</v>
      </c>
      <c r="L19" s="79">
        <f>Analisi!C7</f>
        <v>4</v>
      </c>
      <c r="M19" s="79" t="s">
        <v>856</v>
      </c>
      <c r="N19" s="75" t="str">
        <f ca="1">VLOOKUP(Analisi!A53,Car_Materiali!A:J,2,FALSE)</f>
        <v xml:space="preserve">malta inorganica igroscopica e traspirabile a base di pura calce idraulica naturale NHL 3.5 </v>
      </c>
      <c r="O19" s="83" t="s">
        <v>380</v>
      </c>
      <c r="P19" t="str">
        <f ca="1">Analisi!A53</f>
        <v xml:space="preserve">Geocalce F Antisismico </v>
      </c>
      <c r="Q19" t="s">
        <v>347</v>
      </c>
      <c r="R19" t="str">
        <f ca="1">VLOOKUP(Analisi!A53,Car_Materiali!A:J,3,FALSE)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19" s="218" t="s">
        <v>867</v>
      </c>
      <c r="AD19" s="20" t="e">
        <f ca="1">CONCATENATE(C19,D19,E19,F19,G19,H19,I19,J19,K19,L19,M19,N19,O19,P19,Q19,R19,S19)</f>
        <v>#N/A</v>
      </c>
      <c r="AF19" s="79" t="e">
        <f ca="1">CONCATENATE(C19,D19,E19,F19,G19,H19,I19,J19,K19,L19,M19,N19,O19,P19,Q19,R19)</f>
        <v>#N/A</v>
      </c>
      <c r="AG19" s="79" t="str">
        <f>IF(Analisi!A7=Variabili_Elenchi!B47,Voce_Prezzo!AJ19,Voce_Prezzo!AK19)</f>
        <v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v>
      </c>
      <c r="AH19" s="79"/>
      <c r="AI19" s="79" t="e">
        <f ca="1">CONCATENATE(AF19,AG19)</f>
        <v>#N/A</v>
      </c>
      <c r="AJ19" s="79" t="s">
        <v>868</v>
      </c>
      <c r="AK19" s="79" t="s">
        <v>1070</v>
      </c>
    </row>
    <row r="20" spans="2:37" ht="145" x14ac:dyDescent="0.35">
      <c r="B20" t="str">
        <f>Titolo!B21</f>
        <v>Tav 1.11A</v>
      </c>
      <c r="C20" s="71" t="s">
        <v>178</v>
      </c>
      <c r="D20" s="77" t="s">
        <v>682</v>
      </c>
      <c r="E20" s="77" t="str">
        <f ca="1">VLOOKUP(G20,MAT,2,FALSE)</f>
        <v xml:space="preserve">rete biassiale bilanciata in fibra di basalto e acciaio inox AISI 304 con trattamento protettivo alcali-resistente con resina all'acqua priva di solventi (massa totale 200 g/mq) </v>
      </c>
      <c r="F20" s="81" t="s">
        <v>380</v>
      </c>
      <c r="G20" s="239" t="str">
        <f>Analisi!A7</f>
        <v xml:space="preserve">Geosteel Grid 200 </v>
      </c>
      <c r="H20" s="53" t="s">
        <v>347</v>
      </c>
      <c r="I20" s="79" t="str">
        <f ca="1">VLOOKUP(Analisi!A7,MAT,3,FALSE)</f>
        <v xml:space="preserve">Caratteristiche della rete certificate: resistenza a trazione del filo &gt; 750 MPa, dimensione della maglia 17x17 mm, spessore equivalente tf (0°-90°) = 0,032 mm, carico a trazione per unità di larghezza Ff ≈ 40 kN/m. </v>
      </c>
      <c r="J20" s="79" t="str">
        <f>IF(Analisi!C7="SI","Il confezionamento della malta è realizzato con l'aggiunta di ","")</f>
        <v/>
      </c>
      <c r="K20" s="79" t="str">
        <f>IF(Analisi!C7="SI",Car_Materiali!B43,"")</f>
        <v/>
      </c>
      <c r="L20" s="79" t="str">
        <f>IF(Analisi!C7="SI","nella misura di circa il 25-40% sul peso della malta fluida ","")</f>
        <v/>
      </c>
      <c r="M20" t="str">
        <f>IF(Analisi!C7="SI",CONCATENATE("- tipo ",Car_Materiali!A43,"di Kerakoll. "),"")</f>
        <v/>
      </c>
      <c r="N20" t="str">
        <f>IF(Analisi!$A$10=Variabili_Elenchi!$E$17,"","La connessione alla soletta esistente è realizzata mediante ")</f>
        <v xml:space="preserve">La connessione alla soletta esistente è realizzata mediante </v>
      </c>
      <c r="O20" t="str">
        <f ca="1">IFERROR(VLOOKUP(Q20,MAT,2,FALSE),"")</f>
        <v/>
      </c>
      <c r="P20" t="str">
        <f>IF(Analisi!$A$10=Variabili_Elenchi!$E$17,""," - tipo ")</f>
        <v xml:space="preserve"> - tipo </v>
      </c>
      <c r="Q20" t="str">
        <f>IF(Analisi!$A$10=Variabili_Elenchi!$E$18,"Epobinder ",IF(Analisi!$A$10=Variabili_Elenchi!$E$19,_xlfn.CONCAT("Steel Connect C",IF(Analisi!$B$10=Variabili_Elenchi!$F$17,"10 ","12 ")),IF(Analisi!$D$7=Variabili_Elenchi!$D$18,"Steel Connect W ","")))</f>
        <v/>
      </c>
      <c r="R20" t="str">
        <f>IF(Analisi!$A$10=Variabili_Elenchi!$E$17,"","di Kerakoll.")</f>
        <v>di Kerakoll.</v>
      </c>
      <c r="S20" s="79" t="e">
        <f ca="1">IF(Analisi!$A$10=Variabili_Elenchi!$E$17,"",VLOOKUP(Q20,MAT,3,FALSE))</f>
        <v>#N/A</v>
      </c>
      <c r="Z20" s="75" t="s">
        <v>683</v>
      </c>
      <c r="AA20" s="74" t="str">
        <f>Analisi!B7</f>
        <v xml:space="preserve">G600 </v>
      </c>
      <c r="AB20" s="75" t="s">
        <v>684</v>
      </c>
      <c r="AD20" s="20" t="e">
        <f ca="1">CONCATENATE(C20,D20,E20,F20,G20,H20,I20,J20,K20,L20,M20,N20,O20,P20,Q20,R20,S20,T20,U20,V20,W20,X20,Y20,Z20,AA20,AB20,AC20)</f>
        <v>#N/A</v>
      </c>
      <c r="AF20" s="79" t="e">
        <f ca="1">CONCATENATE(C20,D20,E20,F20,G20,H20,I20,J20,K20,L20,M20,N20,O20,P20,Q20,R20,S20)</f>
        <v>#N/A</v>
      </c>
      <c r="AG20" s="79" t="s">
        <v>1047</v>
      </c>
      <c r="AH20" s="79" t="str">
        <f>CONCATENATE(Analisi!B7," cm")</f>
        <v>G600  cm</v>
      </c>
      <c r="AI20" s="79" t="e">
        <f t="shared" ref="AI20:AI25" ca="1" si="4">CONCATENATE(AF20,AG20,AH20)</f>
        <v>#N/A</v>
      </c>
    </row>
    <row r="21" spans="2:37" ht="278.5" customHeight="1" x14ac:dyDescent="0.35">
      <c r="B21" s="238" t="str">
        <f>Titolo!B22</f>
        <v>Tav 1.11B</v>
      </c>
      <c r="C21" s="71" t="s">
        <v>178</v>
      </c>
      <c r="D21" s="53" t="s">
        <v>685</v>
      </c>
      <c r="E21" s="76" t="s">
        <v>686</v>
      </c>
      <c r="F21" s="77" t="e">
        <f ca="1">VLOOKUP(J21,MAT,2,FALSE)</f>
        <v>#N/A</v>
      </c>
      <c r="G21" s="53" t="s">
        <v>350</v>
      </c>
      <c r="H21" s="77" t="e">
        <f ca="1">VLOOKUP(L21,MAT,2,FALSE)</f>
        <v>#N/A</v>
      </c>
      <c r="I21" s="79" t="str">
        <f>CONCATENATE("- tipo sistema ",Car_Sistemi!F16,"realizzato con ")</f>
        <v xml:space="preserve">- tipo sistema Geolite FRC realizzato con </v>
      </c>
      <c r="J21" t="e">
        <f ca="1">VLOOKUP(Analisi!$B$7,SIS,3,FALSE)</f>
        <v>#N/A</v>
      </c>
      <c r="K21" s="74" t="s">
        <v>351</v>
      </c>
      <c r="L21" t="e">
        <f ca="1">VLOOKUP(Analisi!$B$7,SIS,6,FALSE)</f>
        <v>#N/A</v>
      </c>
      <c r="M21" s="74" t="s">
        <v>347</v>
      </c>
      <c r="N21" s="79" t="e">
        <f ca="1">VLOOKUP(Analisi!$B$7,SIS,4,FALSE)</f>
        <v>#N/A</v>
      </c>
      <c r="O21" s="75" t="e">
        <f ca="1">VLOOKUP(J21,MAT,3,FALSE)</f>
        <v>#N/A</v>
      </c>
      <c r="P21" s="79" t="e">
        <f ca="1">VLOOKUP(L21,MAT,3,FALSE)</f>
        <v>#N/A</v>
      </c>
      <c r="Q21" t="str">
        <f>IF(Analisi!$C$7=Variabili_Elenchi!$E$17,"","La connessione alla soletta esistente è realizzata mediante ")</f>
        <v xml:space="preserve">La connessione alla soletta esistente è realizzata mediante </v>
      </c>
      <c r="R21" t="str">
        <f ca="1">IFERROR(VLOOKUP(T21,MAT,2,FALSE),"")</f>
        <v/>
      </c>
      <c r="S21" t="str">
        <f>IF(Analisi!$C$7=Variabili_Elenchi!$E$17,""," - tipo ")</f>
        <v xml:space="preserve"> - tipo </v>
      </c>
      <c r="T21" t="str">
        <f>IF(Analisi!$C$7=Variabili_Elenchi!$E$18,"Epobinder ",IF(Analisi!$C$7=Variabili_Elenchi!$E$19,_xlfn.CONCAT("Steel Connect C",IF(Analisi!$D$7=Variabili_Elenchi!$F$17,"10 ","12 ")),""))</f>
        <v/>
      </c>
      <c r="U21" t="str">
        <f>IF(Analisi!$C$7=Variabili_Elenchi!$E$17,"","di Kerakoll.")</f>
        <v>di Kerakoll.</v>
      </c>
      <c r="V21" s="79" t="str">
        <f ca="1">IFERROR(IF(Analisi!$A$10=Variabili_Elenchi!$E$17,"",VLOOKUP(T21,MAT,3,FALSE)),"")</f>
        <v/>
      </c>
      <c r="Z21" s="75" t="s">
        <v>683</v>
      </c>
      <c r="AA21" s="141" t="str">
        <f>Analisi!$A$7</f>
        <v xml:space="preserve">Geosteel Grid 200 </v>
      </c>
      <c r="AB21" s="75" t="s">
        <v>1053</v>
      </c>
      <c r="AD21" s="20" t="e">
        <f ca="1">CONCATENATE(C21,D21,E21,F21,G21,H21,I21,J21,K21,L21,M21,N21,O21,P21,Q21,R21,S21,T21,U21,V21,W21,X21,Y21,Z21,AA21,AB21,AC21)</f>
        <v>#N/A</v>
      </c>
      <c r="AF21" s="79" t="e">
        <f ca="1">CONCATENATE(C21,D21,E21,F21,G21,H21,I21,J21,K21,L21,M21,N21,O21,P21,Q21,R21,S21,T21,U21,V21,W21)</f>
        <v>#N/A</v>
      </c>
      <c r="AG21" s="79" t="s">
        <v>1058</v>
      </c>
      <c r="AH21" s="79" t="str">
        <f>CONCATENATE(Analisi!$A$7," cm")</f>
        <v>Geosteel Grid 200  cm</v>
      </c>
      <c r="AI21" s="79" t="e">
        <f t="shared" ca="1" si="4"/>
        <v>#N/A</v>
      </c>
    </row>
    <row r="22" spans="2:37" ht="278.5" customHeight="1" x14ac:dyDescent="0.35">
      <c r="B22" t="str">
        <f>Titolo!B23</f>
        <v>Tav 1.11C</v>
      </c>
      <c r="C22" s="71" t="s">
        <v>178</v>
      </c>
      <c r="D22" s="53" t="s">
        <v>685</v>
      </c>
      <c r="E22" s="76" t="s">
        <v>1049</v>
      </c>
      <c r="F22" s="77" t="e">
        <f ca="1">VLOOKUP(J21,MAT,2,FALSE)</f>
        <v>#N/A</v>
      </c>
      <c r="G22" s="53" t="s">
        <v>350</v>
      </c>
      <c r="H22" s="77" t="e">
        <f ca="1">VLOOKUP(L21,MAT,2,FALSE)</f>
        <v>#N/A</v>
      </c>
      <c r="I22" s="79" t="str">
        <f>CONCATENATE("- tipo sistema ",Car_Sistemi!F16,"realizzato con ")</f>
        <v xml:space="preserve">- tipo sistema Geolite FRC realizzato con </v>
      </c>
      <c r="J22" t="e">
        <f ca="1">VLOOKUP(Analisi!$B$7,SIS,3,FALSE)</f>
        <v>#N/A</v>
      </c>
      <c r="K22" s="74" t="s">
        <v>351</v>
      </c>
      <c r="L22" t="e">
        <f ca="1">VLOOKUP(Analisi!$B$7,SIS,6,FALSE)</f>
        <v>#N/A</v>
      </c>
      <c r="M22" s="74" t="s">
        <v>347</v>
      </c>
      <c r="N22" s="79" t="e">
        <f ca="1">VLOOKUP(Analisi!$B$7,SIS,4,FALSE)</f>
        <v>#N/A</v>
      </c>
      <c r="O22" s="75" t="e">
        <f ca="1">VLOOKUP(J21,MAT,3,FALSE)</f>
        <v>#N/A</v>
      </c>
      <c r="P22" s="79" t="e">
        <f ca="1">VLOOKUP(L21,MAT,3,FALSE)</f>
        <v>#N/A</v>
      </c>
      <c r="Q22" s="75" t="s">
        <v>1059</v>
      </c>
      <c r="R22" t="str">
        <f ca="1">IFERROR(VLOOKUP(T22,MAT,2,FALSE),"")</f>
        <v>connettore verticale a secco in acciaio zincato</v>
      </c>
      <c r="S22" t="str">
        <f>IF(Analisi!$C$7=Variabili_Elenchi!$E$17,""," - tipo ")</f>
        <v xml:space="preserve"> - tipo </v>
      </c>
      <c r="T22" t="s">
        <v>1048</v>
      </c>
      <c r="U22" t="str">
        <f>IF(Analisi!$C$7=Variabili_Elenchi!$E$17,"","di Kerakoll.")</f>
        <v>di Kerakoll.</v>
      </c>
      <c r="V22" t="str">
        <f ca="1">VLOOKUP(T22,MAT,3,FALSE)</f>
        <v xml:space="preserve"> Il connettore è provvisto di marcatura CE in accordo con EAD 130090-00-0303 sia per calcestruzzo che per sistemi FRC. </v>
      </c>
      <c r="Z22" s="75" t="s">
        <v>683</v>
      </c>
      <c r="AA22" s="141" t="str">
        <f>Analisi!$A$7</f>
        <v xml:space="preserve">Geosteel Grid 200 </v>
      </c>
      <c r="AB22" s="75" t="s">
        <v>1060</v>
      </c>
      <c r="AD22" s="20" t="e">
        <f ca="1">CONCATENATE(C22,D22,E22,F22,G22,H22,I22,J22,K22,L22,M22,N22,O22,P22,Q22,R22,S22,T22,U22,V22,W22,X22,Y22,Z22,AA22,AB22,AC22)</f>
        <v>#N/A</v>
      </c>
      <c r="AF22" s="79" t="e">
        <f ca="1">CONCATENATE(C22,D22,E22,F22,G22,H22,I22,J22,K22,L22,M22,N22,O22,P22,Q22,R22,S22,T22,U22,V22,W22)</f>
        <v>#N/A</v>
      </c>
      <c r="AG22" s="79" t="s">
        <v>1061</v>
      </c>
      <c r="AH22" s="79" t="str">
        <f>CONCATENATE(Analisi!$A$7," cm")</f>
        <v>Geosteel Grid 200  cm</v>
      </c>
      <c r="AI22" s="79" t="e">
        <f t="shared" ca="1" si="4"/>
        <v>#N/A</v>
      </c>
    </row>
    <row r="23" spans="2:37" ht="159.5" x14ac:dyDescent="0.35">
      <c r="B23" t="str">
        <f>Titolo!B24</f>
        <v>Tav 1.11D</v>
      </c>
      <c r="C23" s="71" t="s">
        <v>178</v>
      </c>
      <c r="D23" s="53" t="s">
        <v>685</v>
      </c>
      <c r="E23" s="76" t="s">
        <v>687</v>
      </c>
      <c r="F23" s="77" t="e">
        <f ca="1">VLOOKUP(J21,MAT,2,FALSE)</f>
        <v>#N/A</v>
      </c>
      <c r="G23" s="53" t="s">
        <v>350</v>
      </c>
      <c r="H23" s="77" t="e">
        <f ca="1">VLOOKUP(L21,MAT,2,FALSE)</f>
        <v>#N/A</v>
      </c>
      <c r="I23" s="79" t="str">
        <f>CONCATENATE("- tipo sistema ",Car_Sistemi!F16,"realizzato con ")</f>
        <v xml:space="preserve">- tipo sistema Geolite FRC realizzato con </v>
      </c>
      <c r="J23" t="e">
        <f ca="1">VLOOKUP(Analisi!$B$7,SIS,3,FALSE)</f>
        <v>#N/A</v>
      </c>
      <c r="K23" s="74" t="s">
        <v>351</v>
      </c>
      <c r="L23" t="e">
        <f ca="1">VLOOKUP(Analisi!$B$7,SIS,6,FALSE)</f>
        <v>#N/A</v>
      </c>
      <c r="M23" s="74" t="s">
        <v>347</v>
      </c>
      <c r="N23" s="79" t="e">
        <f ca="1">VLOOKUP(Analisi!$B$7,SIS,4,FALSE)</f>
        <v>#N/A</v>
      </c>
      <c r="O23" s="75" t="e">
        <f ca="1">VLOOKUP(J22,MAT,3,FALSE)</f>
        <v>#N/A</v>
      </c>
      <c r="P23" s="79" t="e">
        <f ca="1">VLOOKUP(L22,MAT,3,FALSE)</f>
        <v>#N/A</v>
      </c>
      <c r="Q23" s="74" t="s">
        <v>683</v>
      </c>
      <c r="R23" s="80" t="str">
        <f>Analisi!$A$7</f>
        <v xml:space="preserve">Geosteel Grid 200 </v>
      </c>
      <c r="S23" s="75" t="s">
        <v>1063</v>
      </c>
      <c r="T23" s="79"/>
      <c r="AD23" s="20" t="e">
        <f t="shared" ca="1" si="0"/>
        <v>#N/A</v>
      </c>
      <c r="AF23" s="79" t="e">
        <f ca="1">CONCATENATE(C23,D23,E23,F23,G23,H23,I23,J23,K23,L23,M23,N23,O23,P23)</f>
        <v>#N/A</v>
      </c>
      <c r="AG23" s="79" t="s">
        <v>688</v>
      </c>
      <c r="AH23" s="79" t="str">
        <f>CONCATENATE(Analisi!$A$7," cm")</f>
        <v>Geosteel Grid 200  cm</v>
      </c>
      <c r="AI23" s="79" t="e">
        <f t="shared" ca="1" si="4"/>
        <v>#N/A</v>
      </c>
    </row>
    <row r="24" spans="2:37" ht="204" customHeight="1" x14ac:dyDescent="0.35">
      <c r="B24" t="str">
        <f>Titolo!B25</f>
        <v>Tav 1.12A</v>
      </c>
      <c r="C24" s="71" t="s">
        <v>178</v>
      </c>
      <c r="D24" s="77" t="s">
        <v>962</v>
      </c>
      <c r="E24" s="77" t="str">
        <f>Car_Materiali!B23</f>
        <v xml:space="preserve">geomalta minerale certificata e colabile a base di geolegante a bassissimo contenuto di polimeri petrolchimici ed esente da fibre organiche </v>
      </c>
      <c r="F24" s="81" t="s">
        <v>380</v>
      </c>
      <c r="G24" s="53" t="str">
        <f>Car_Materiali!A23</f>
        <v xml:space="preserve">Geolite Magma </v>
      </c>
      <c r="H24" s="78" t="s">
        <v>347</v>
      </c>
      <c r="I2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24" t="str">
        <f>IF(Analisi!B7="SI","Il confezionamento della malta è realizzato con l'aggiunta di ","")</f>
        <v/>
      </c>
      <c r="K24" s="74" t="str">
        <f>IF(Analisi!B7="SI",Car_Materiali!B43,"")</f>
        <v/>
      </c>
      <c r="L24" t="str">
        <f>IF(Analisi!B7="SI","nella misura di circa il 25-40% sul peso della malta fluida ","")</f>
        <v/>
      </c>
      <c r="M24" s="74" t="str">
        <f>IF(Analisi!B7="SI",CONCATENATE("- tipo ",Car_Materiali!A43,"di Kerakoll. "),"")</f>
        <v/>
      </c>
      <c r="N24" s="79" t="s">
        <v>648</v>
      </c>
      <c r="O24" s="214" t="str">
        <f>Analisi!A7</f>
        <v xml:space="preserve">Geosteel Grid 200 </v>
      </c>
      <c r="P24" s="75" t="s">
        <v>649</v>
      </c>
      <c r="Q24" s="74"/>
      <c r="R24" s="80"/>
      <c r="S24" s="75"/>
      <c r="T24" s="79"/>
      <c r="AD24" s="20" t="str">
        <f t="shared" si="0"/>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Geosteel Grid 200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24" s="79" t="str">
        <f>CONCATENATE(C24,D24,E24,F24,G24,H24,I24,J24,K24,L24,M24)</f>
        <v xml:space="preserve">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24" s="79" t="s">
        <v>652</v>
      </c>
      <c r="AH24" s="79" t="str">
        <f>CONCATENATE(Analisi!A7," cm.")</f>
        <v>Geosteel Grid 200  cm.</v>
      </c>
      <c r="AI24" s="79" t="str">
        <f t="shared" si="4"/>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Geosteel Grid 200  cm.</v>
      </c>
    </row>
    <row r="25" spans="2:37" s="79" customFormat="1" ht="204" customHeight="1" x14ac:dyDescent="0.35">
      <c r="B25" t="str">
        <f>Titolo!B26</f>
        <v>Tav 1.12B</v>
      </c>
      <c r="C25" s="86" t="s">
        <v>178</v>
      </c>
      <c r="D25" s="77" t="s">
        <v>965</v>
      </c>
      <c r="E25" s="77" t="e">
        <f ca="1">VLOOKUP(I25,MAT,2,FALSE)</f>
        <v>#N/A</v>
      </c>
      <c r="F25" s="77" t="s">
        <v>350</v>
      </c>
      <c r="G25" s="76" t="str">
        <f>Car_Materiali!B24</f>
        <v xml:space="preserve">fibre in acciaio ad alta resistenza e alto indice di carbonio </v>
      </c>
      <c r="H25" s="77" t="str">
        <f>CONCATENATE("- tipo sistema ",Car_Sistemi!F16,"realizzato con ")</f>
        <v xml:space="preserve">- tipo sistema Geolite FRC realizzato con </v>
      </c>
      <c r="I25" s="79" t="e">
        <f ca="1">VLOOKUP(Analisi!$B$7,SIS,3,FALSE)</f>
        <v>#N/A</v>
      </c>
      <c r="J25" s="79" t="s">
        <v>351</v>
      </c>
      <c r="K25" s="75" t="e">
        <f ca="1">VLOOKUP(Analisi!$B$7,SIS,6,FALSE)</f>
        <v>#N/A</v>
      </c>
      <c r="L25" s="79" t="s">
        <v>347</v>
      </c>
      <c r="M25" s="75" t="e">
        <f ca="1">VLOOKUP(Analisi!$B$7,SIS,4,FALSE)</f>
        <v>#N/A</v>
      </c>
      <c r="N25" s="79" t="e">
        <f ca="1">VLOOKUP(I25,MAT,3,FALSE)</f>
        <v>#N/A</v>
      </c>
      <c r="O25" s="75" t="e">
        <f ca="1">VLOOKUP(K25,MAT,3,FALSE)</f>
        <v>#N/A</v>
      </c>
      <c r="P25" s="79" t="s">
        <v>648</v>
      </c>
      <c r="Q25" s="75" t="str">
        <f>Analisi!A7</f>
        <v xml:space="preserve">Geosteel Grid 200 </v>
      </c>
      <c r="R25" s="214" t="s">
        <v>654</v>
      </c>
      <c r="S25" s="75"/>
      <c r="AD25" s="20" t="e">
        <f t="shared" ca="1" si="0"/>
        <v>#N/A</v>
      </c>
      <c r="AF25" s="79" t="e">
        <f ca="1">CONCATENATE(C25,D25,E25,F25,G25,H25,I25,J25,K25,L25,M25,N25,O25)</f>
        <v>#N/A</v>
      </c>
      <c r="AG25" s="79" t="s">
        <v>655</v>
      </c>
      <c r="AH25" s="79" t="str">
        <f>CONCATENATE(Analisi!A7," cm.")</f>
        <v>Geosteel Grid 200  cm.</v>
      </c>
      <c r="AI25" s="79" t="e">
        <f t="shared" ca="1" si="4"/>
        <v>#N/A</v>
      </c>
    </row>
    <row r="26" spans="2:37" ht="361" customHeight="1" x14ac:dyDescent="0.35">
      <c r="B26" t="str">
        <f>Titolo!B27</f>
        <v>Tav 1.13A</v>
      </c>
      <c r="C26" s="71" t="s">
        <v>178</v>
      </c>
      <c r="D26" s="78" t="s">
        <v>658</v>
      </c>
      <c r="E26" s="76" t="s">
        <v>689</v>
      </c>
      <c r="F26" s="78" t="e">
        <f ca="1">VLOOKUP(CONCATENATE(Analisi!$A$6,Analisi!$A$7),MAT,5,FALSE)</f>
        <v>#N/A</v>
      </c>
      <c r="G26" s="76" t="str">
        <f>CONCATENATE(", impregnato con matrice minerale inorganica, tixotropica, a presa normale - tipo ",Car_Sistemi!F8,"realizzato con ")</f>
        <v xml:space="preserve">, impregnato con matrice minerale inorganica, tixotropica, a presa normale - tipo Geosteel SRG realizzato con </v>
      </c>
      <c r="H26" s="78" t="str">
        <f ca="1">CONCATENATE(Analisi!A6,Analisi!A7)</f>
        <v xml:space="preserve">Tipologia di reteGeosteel Grid 200 </v>
      </c>
      <c r="I26" s="75" t="str">
        <f>CONCATENATE("abbinato a ",Car_Materiali!A11,"di Kerakoll. ")</f>
        <v xml:space="preserve">abbinato a Geolite di Kerakoll. </v>
      </c>
      <c r="J26" s="79" t="e">
        <f ca="1">VLOOKUP(H26,Car_Sistemi!D8:E9,2,FALSE)</f>
        <v>#N/A</v>
      </c>
      <c r="K26" s="79" t="e">
        <f ca="1">CONCATENATE(VLOOKUP(H26,MAT,3,FALSE))</f>
        <v>#N/A</v>
      </c>
      <c r="L2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6" s="75" t="s">
        <v>690</v>
      </c>
      <c r="AD26" s="20" t="e">
        <f t="shared" ca="1" si="0"/>
        <v>#N/A</v>
      </c>
      <c r="AF26" s="79" t="e">
        <f ca="1">CONCATENATE(C26,D26,E26,F26,G26,H26,I26,J26,K26,L26)</f>
        <v>#N/A</v>
      </c>
      <c r="AG26" s="79" t="s">
        <v>691</v>
      </c>
      <c r="AH26" s="79"/>
      <c r="AI26" s="79" t="e">
        <f t="shared" ref="AI26:AI32" ca="1" si="5">CONCATENATE(AF26,AG26)</f>
        <v>#N/A</v>
      </c>
    </row>
    <row r="27" spans="2:37" ht="299.14999999999998" customHeight="1" x14ac:dyDescent="0.35">
      <c r="B27" t="str">
        <f>Titolo!B28</f>
        <v>Tav 1.13B</v>
      </c>
      <c r="C27" s="71" t="s">
        <v>178</v>
      </c>
      <c r="D27" s="78" t="s">
        <v>661</v>
      </c>
      <c r="E27" s="76" t="s">
        <v>689</v>
      </c>
      <c r="F27" s="78" t="e">
        <f ca="1">VLOOKUP(CONCATENATE(Analisi!$A$6,Analisi!$A$7),MAT,5,FALSE)</f>
        <v>#N/A</v>
      </c>
      <c r="G27"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7" s="78" t="str">
        <f ca="1">CONCATENATE(Analisi!A6,Analisi!A7)</f>
        <v xml:space="preserve">Tipologia di reteGeosteel Grid 200 </v>
      </c>
      <c r="I27" s="79" t="str">
        <f>CONCATENATE("abbinato a ",Car_Materiali!A21,"di Kerakoll. ")</f>
        <v xml:space="preserve">abbinato a Geolite Gel di Kerakoll. </v>
      </c>
      <c r="J27" s="79" t="e">
        <f>VLOOKUP(Analisi!A7,Car_Sistemi!D10:E13,2,FALSE)</f>
        <v>#N/A</v>
      </c>
      <c r="K27" s="79" t="e">
        <f ca="1">VLOOKUP(H27,MAT,3,FALSE)</f>
        <v>#N/A</v>
      </c>
      <c r="L2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7" s="79" t="s">
        <v>690</v>
      </c>
      <c r="N27" s="79"/>
      <c r="O27" s="75"/>
      <c r="AD27" s="20" t="e">
        <f t="shared" ca="1" si="0"/>
        <v>#N/A</v>
      </c>
      <c r="AF27" s="79" t="e">
        <f ca="1">CONCATENATE(C27,D27,E27,F27,G27,H27,I27,J27,K27,L27)</f>
        <v>#N/A</v>
      </c>
      <c r="AG27" s="79" t="s">
        <v>692</v>
      </c>
      <c r="AH27" s="79"/>
      <c r="AI27" s="79" t="e">
        <f t="shared" ca="1" si="5"/>
        <v>#N/A</v>
      </c>
    </row>
    <row r="28" spans="2:37" ht="372" customHeight="1" x14ac:dyDescent="0.35">
      <c r="B28" t="str">
        <f>Titolo!B29</f>
        <v>Tav 1.14A</v>
      </c>
      <c r="C28" s="71" t="s">
        <v>178</v>
      </c>
      <c r="D28" s="78" t="s">
        <v>658</v>
      </c>
      <c r="E28" s="76" t="s">
        <v>693</v>
      </c>
      <c r="F28" s="78" t="e">
        <f ca="1">VLOOKUP(CONCATENATE(Analisi!$A$6,Analisi!$A$7),MAT,5,FALSE)</f>
        <v>#N/A</v>
      </c>
      <c r="G28" s="77" t="str">
        <f>CONCATENATE(", impregnato con matrice minerale inorganica, tixotropica, a presa normale - tipo ",Car_Sistemi!F8,"realizzato con ")</f>
        <v xml:space="preserve">, impregnato con matrice minerale inorganica, tixotropica, a presa normale - tipo Geosteel SRG realizzato con </v>
      </c>
      <c r="H28" s="78" t="str">
        <f ca="1">CONCATENATE(Analisi!A6,Analisi!A7)</f>
        <v xml:space="preserve">Tipologia di reteGeosteel Grid 200 </v>
      </c>
      <c r="I28" s="79" t="str">
        <f>CONCATENATE("abbinato a ",Car_Materiali!A11,"di Kerakoll. ")</f>
        <v xml:space="preserve">abbinato a Geolite di Kerakoll. </v>
      </c>
      <c r="J28" s="79" t="e">
        <f ca="1">VLOOKUP(H28,Car_Sistemi!D8:E9,2,FALSE)</f>
        <v>#N/A</v>
      </c>
      <c r="K28" s="79" t="e">
        <f ca="1">VLOOKUP(H28,MAT,3,FALSE)</f>
        <v>#N/A</v>
      </c>
      <c r="L2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8" s="79" t="s">
        <v>694</v>
      </c>
      <c r="N28" s="79"/>
      <c r="O28" s="79"/>
      <c r="AD28" s="20" t="e">
        <f ca="1">CONCATENATE(C28,D28,E28,F28,G28,H28,I28,J28,K28,L28,M28)</f>
        <v>#N/A</v>
      </c>
      <c r="AF28" s="79" t="e">
        <f ca="1">CONCATENATE(C28,D28,E28,F28,G28,H28,I28,J28,K28,L28)</f>
        <v>#N/A</v>
      </c>
      <c r="AG28" s="79" t="s">
        <v>660</v>
      </c>
      <c r="AH28" s="79"/>
      <c r="AI28" s="79" t="e">
        <f t="shared" ca="1" si="5"/>
        <v>#N/A</v>
      </c>
    </row>
    <row r="29" spans="2:37" ht="303" customHeight="1" x14ac:dyDescent="0.35">
      <c r="B29" t="str">
        <f>Titolo!B30</f>
        <v>Tav 1.14B</v>
      </c>
      <c r="C29" s="71" t="s">
        <v>178</v>
      </c>
      <c r="D29" s="78" t="s">
        <v>661</v>
      </c>
      <c r="E29" s="76" t="s">
        <v>693</v>
      </c>
      <c r="F29" s="78" t="e">
        <f ca="1">VLOOKUP(CONCATENATE(Analisi!$A$6,Analisi!$A$7),MAT,5,FALSE)</f>
        <v>#N/A</v>
      </c>
      <c r="G29"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9" s="78" t="str">
        <f ca="1">CONCATENATE(Analisi!A6,Analisi!A7)</f>
        <v xml:space="preserve">Tipologia di reteGeosteel Grid 200 </v>
      </c>
      <c r="I29" s="79" t="str">
        <f>CONCATENATE("abbinato a ",Car_Materiali!A21,"di Kerakoll. ")</f>
        <v xml:space="preserve">abbinato a Geolite Gel di Kerakoll. </v>
      </c>
      <c r="J29" s="79" t="e">
        <f>VLOOKUP(Analisi!A7,Car_Sistemi!D10:E13,2,FALSE)</f>
        <v>#N/A</v>
      </c>
      <c r="K29" s="79" t="e">
        <f ca="1">VLOOKUP(H29,MAT,3,FALSE)</f>
        <v>#N/A</v>
      </c>
      <c r="L2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9" s="79" t="s">
        <v>694</v>
      </c>
      <c r="N29" s="79"/>
      <c r="O29" s="79"/>
      <c r="AD29" s="20" t="e">
        <f ca="1">CONCATENATE(C29,D29,E29,F29,G29,H29,I29,J29,K29,L29,M29)</f>
        <v>#N/A</v>
      </c>
      <c r="AF29" s="79" t="e">
        <f ca="1">CONCATENATE(C29,D29,E29,F29,G29,H29,I29,J29,K29,L29)</f>
        <v>#N/A</v>
      </c>
      <c r="AG29" s="79" t="s">
        <v>662</v>
      </c>
      <c r="AH29" s="79"/>
      <c r="AI29" s="79" t="e">
        <f t="shared" ca="1" si="5"/>
        <v>#N/A</v>
      </c>
    </row>
    <row r="30" spans="2:37" ht="303" customHeight="1" x14ac:dyDescent="0.35">
      <c r="B30" t="str">
        <f>Titolo!B31</f>
        <v>Tav 1.15</v>
      </c>
      <c r="C30" s="71" t="s">
        <v>178</v>
      </c>
      <c r="D30" s="77" t="s">
        <v>971</v>
      </c>
      <c r="E30" s="76" t="str">
        <f ca="1">VLOOKUP(Analisi!A7,MAT,2,FALSE)</f>
        <v xml:space="preserve">rete biassiale bilanciata in fibra di basalto e acciaio inox AISI 304 con trattamento protettivo alcali-resistente con resina all'acqua priva di solventi (massa totale 200 g/mq) </v>
      </c>
      <c r="F30" s="81" t="s">
        <v>380</v>
      </c>
      <c r="G30" s="226" t="str">
        <f>Analisi!A7</f>
        <v xml:space="preserve">Geosteel Grid 200 </v>
      </c>
      <c r="H30" s="78" t="s">
        <v>347</v>
      </c>
      <c r="I30" s="79" t="str">
        <f ca="1">VLOOKUP(Analisi!A7,MAT,3,FALSE)</f>
        <v xml:space="preserve">Caratteristiche della rete certificate: resistenza a trazione del filo &gt; 750 MPa, dimensione della maglia 17x17 mm, spessore equivalente tf (0°-90°) = 0,032 mm, carico a trazione per unità di larghezza Ff ≈ 40 kN/m. </v>
      </c>
      <c r="J30" s="79" t="s">
        <v>656</v>
      </c>
      <c r="K30" s="79"/>
      <c r="L30" s="79"/>
      <c r="M30" s="79"/>
      <c r="N30" s="79"/>
      <c r="O30" s="79"/>
      <c r="AD30" s="20" t="str">
        <f t="shared" ref="AD30" ca="1" si="6">CONCATENATE(C30,D30,E30,F30,G30,H30,I30,J30,K30,L30,M30,N30,O30,P30,Q30,R30,S30,T30,U30,V30,W30,X30,Y30,Z30,AA30,AB30,AC30)</f>
        <v>Fornitura e posa in opera di collegamento rigido tra pavimento industriale e pilastro prefabbricato, mediante barre metalliche inghisate con rete biassiale bilanciata in fibra di basalto e acciaio inox AISI 304 con trattamento protettivo alcali-resistente con resina all'acqua priva di solventi (massa totale 200 g/mq) - tipo Geosteel Grid 200 di Kerakoll. Caratteristiche della rete certificate: resistenza a trazione del filo &gt; 750 MPa, dimensione della maglia 17x17 mm, spessore equivalente tf (0°-90°) = 0,032 mm, carico a trazione per unità di larghezza Ff ≈ 40 kN/m. Il prezzo è per metro lineare di inghisaggio delle barre, compresa la realizzazione degli scassi e l'inghisaggio della barra con sistema epossidico. È altresì compresa la fornitura e posa in opera di tutti i materiali sopra descritti e quanto altro occorre per dare il lavoro finito. Sono esclusi: le armature metalliche da utilizzare per il collegamento;le prove di accettazione del materiale; le indagini pre e post intervento; tutti i sussidi necessari per l'esecuzione dei lavori ricadenti all'interno dei costi della sicurezza indiretti.</v>
      </c>
      <c r="AF30" s="79" t="str">
        <f ca="1">CONCATENATE(C30,D30,E30,F30,G30,H30,I30)</f>
        <v xml:space="preserve">Fornitura e posa in opera di collegamento rigido tra pavimento industriale e pilastro prefabbricato, mediante barre metalliche inghisate con rete biassiale bilanciata in fibra di basalto e acciaio inox AISI 304 con trattamento protettivo alcali-resistente con resina all'acqua priva di solventi (massa totale 200 g/mq) - tipo Geosteel Grid 200 di Kerakoll. Caratteristiche della rete certificate: resistenza a trazione del filo &gt; 750 MPa, dimensione della maglia 17x17 mm, spessore equivalente tf (0°-90°) = 0,032 mm, carico a trazione per unità di larghezza Ff ≈ 40 kN/m. </v>
      </c>
      <c r="AG30" s="79" t="s">
        <v>657</v>
      </c>
      <c r="AH30" s="79"/>
      <c r="AI30" s="79" t="str">
        <f t="shared" ca="1" si="5"/>
        <v>Fornitura e posa in opera di collegamento rigido tra pavimento industriale e pilastro prefabbricato, mediante barre metalliche inghisate con rete biassiale bilanciata in fibra di basalto e acciaio inox AISI 304 con trattamento protettivo alcali-resistente con resina all'acqua priva di solventi (massa totale 200 g/mq) - tipo Geosteel Grid 200 di Kerakoll. Caratteristiche della rete certificate: resistenza a trazione del filo &gt; 750 MPa, dimensione della maglia 17x17 mm, spessore equivalente tf (0°-90°) = 0,032 mm, carico a trazione per unità di larghezza Ff ≈ 40 kN/m. 
L'intervento si svolge nelle seguenti fasi: demolizione e fresatura delle zone di scasso indicate; riempimento degli scassi con adesivo minerale epossidico; posizionamento della barra (da contabilizzare a parte); inghisaggio della barra. 
La quantificazione è espressa per metro lineare di barra inghisata di diametro 10 mm.</v>
      </c>
    </row>
    <row r="31" spans="2:37" ht="130.5" x14ac:dyDescent="0.35">
      <c r="B31" t="str">
        <f>Titolo!B32</f>
        <v>Tav 1.16</v>
      </c>
      <c r="C31" s="71" t="s">
        <v>178</v>
      </c>
      <c r="D31" s="76" t="s">
        <v>279</v>
      </c>
      <c r="E31" s="53" t="s">
        <v>345</v>
      </c>
      <c r="F31" s="77" t="str">
        <f>Car_Materiali!B31</f>
        <v xml:space="preserve">rete di armatura in fibra di vetro alcali resistente </v>
      </c>
      <c r="G31" s="53" t="s">
        <v>351</v>
      </c>
      <c r="H31" s="77" t="str">
        <f ca="1">VLOOKUP(Analisi!A7,MAT,2,FALSE)</f>
        <v xml:space="preserve">rete biassiale bilanciata in fibra di basalto e acciaio inox AISI 304 con trattamento protettivo alcali-resistente con resina all'acqua priva di solventi (massa totale 200 g/mq) </v>
      </c>
      <c r="I31" s="179" t="s">
        <v>380</v>
      </c>
      <c r="J31" t="str">
        <f>Car_Materiali!A31</f>
        <v xml:space="preserve">Rinforzo V 50 </v>
      </c>
      <c r="K31" s="53" t="s">
        <v>351</v>
      </c>
      <c r="L31" t="str">
        <f>Analisi!A7</f>
        <v xml:space="preserve">Geosteel Grid 200 </v>
      </c>
      <c r="M31" t="s">
        <v>347</v>
      </c>
      <c r="N31" s="79" t="str">
        <f>CONCATENATE(Car_Materiali!C31)</f>
        <v xml:space="preserve">Caratteristiche della rete certificate: dimensione della maglia ≈ 4x4 mm, spessore = 0,045 mm. Resistenza a trazione ≥ 1900 N/5 cm. </v>
      </c>
      <c r="O31" s="79" t="str">
        <f ca="1">VLOOKUP(Analisi!A7,MAT,3,FALSE)</f>
        <v xml:space="preserve">Caratteristiche della rete certificate: resistenza a trazione del filo &gt; 750 MPa, dimensione della maglia 17x17 mm, spessore equivalente tf (0°-90°) = 0,032 mm, carico a trazione per unità di larghezza Ff ≈ 40 kN/m. </v>
      </c>
      <c r="P31" s="75" t="s">
        <v>695</v>
      </c>
      <c r="AD31" s="20" t="str">
        <f ca="1">CONCATENATE(C31,D31,E31,F31,G31,H31,I31,J31,K31,L31,M31,N31,O31,P31)</f>
        <v>Fornitura e posa in opera di rasatura armata per il ripristino della continuità estetico funzionale di intonaci interni danneggiati e/o microlesionati realizzata con rete di armatura in fibra di vetro alcali resistente in abbinamento a rete biassiale bilanciata in fibra di basalto e acciaio inox AISI 304 con trattamento protettivo alcali-resistente con resina all'acqua priva di solventi (massa totale 200 g/mq) - tipo Rinforzo V 50 in abbinamento a Geosteel Grid 200 di Kerakoll. Caratteristiche della rete certificate: dimensione della maglia ≈ 4x4 mm, spessore = 0,045 mm. Resistenza a trazione ≥ 1900 N/5 cm. Caratteristiche della rete certificate: resistenza a trazione del filo &gt; 750 MPa, dimensione della maglia 17x17 mm, spessore equivalente tf (0°-90°) = 0,032 mm, carico a trazione per unità di larghezza Ff ≈ 40 kN/m.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1" s="79" t="str">
        <f ca="1">CONCATENATE(C31,D31,E31,F31,G31,H31,I31,J31,K31,L31,M31,N31,O31)</f>
        <v xml:space="preserve">Fornitura e posa in opera di rasatura armata per il ripristino della continuità estetico funzionale di intonaci interni danneggiati e/o microlesionati realizzata con rete di armatura in fibra di vetro alcali resistente in abbinamento a rete biassiale bilanciata in fibra di basalto e acciaio inox AISI 304 con trattamento protettivo alcali-resistente con resina all'acqua priva di solventi (massa totale 200 g/mq) - tipo Rinforzo V 50 in abbinamento a Geosteel Grid 200 di Kerakoll. Caratteristiche della rete certificate: dimensione della maglia ≈ 4x4 mm, spessore = 0,045 mm. Resistenza a trazione ≥ 1900 N/5 cm. Caratteristiche della rete certificate: resistenza a trazione del filo &gt; 750 MPa, dimensione della maglia 17x17 mm, spessore equivalente tf (0°-90°) = 0,032 mm, carico a trazione per unità di larghezza Ff ≈ 40 kN/m. </v>
      </c>
      <c r="AG31" s="79" t="s">
        <v>696</v>
      </c>
      <c r="AH31" s="79"/>
      <c r="AI31" s="79" t="str">
        <f t="shared" ca="1" si="5"/>
        <v>Fornitura e posa in opera di rasatura armata per il ripristino della continuità estetico funzionale di intonaci interni danneggiati e/o microlesionati realizzata con rete di armatura in fibra di vetro alcali resistente in abbinamento a rete biassiale bilanciata in fibra di basalto e acciaio inox AISI 304 con trattamento protettivo alcali-resistente con resina all'acqua priva di solventi (massa totale 200 g/mq) - tipo Rinforzo V 50 in abbinamento a Geosteel Grid 200 di Kerakoll. Caratteristiche della rete certificate: dimensione della maglia ≈ 4x4 mm, spessore = 0,045 mm. Resistenza a trazione ≥ 1900 N/5 cm. Caratteristiche della rete certificate: resistenza a trazione del filo &gt; 750 MPa, dimensione della maglia 17x17 mm, spessore equivalente tf (0°-90°) = 0,032 mm, carico a trazione per unità di larghezza Ff ≈ 40 kN/m. 
L'intervento si svolge nelle seguenti fasi: asportazione di parti friabili e/o non perfettamente ancorate che possano pregiudicare l’adesione (da contabilizzare a parte); su sottofondo pulito e umido, applicazione di strati sottili dati a mano, con spatola metallica, di intonaco-rasante avente spessore di circa 1 – 2 mm per mano; inserimento, a malta ancora fresca, di rete di armatura in fibra di vetro alcali resistente; applicazione di secondo strato, dato a mano con spatola metallica a completo ricoprimento della rete d’armatura interposta, di intonaco rasante. 
La quantificazione è espressa per unità di superficie di rinforzo effettivamente posto in opera comprese le eventuali sovrapposizioni.</v>
      </c>
    </row>
    <row r="32" spans="2:37" ht="174" x14ac:dyDescent="0.35">
      <c r="B32" t="str">
        <f>Titolo!B33</f>
        <v>Tav 1.17</v>
      </c>
      <c r="C32" s="71" t="s">
        <v>178</v>
      </c>
      <c r="D32" s="76" t="s">
        <v>697</v>
      </c>
      <c r="E32" s="53" t="s">
        <v>180</v>
      </c>
      <c r="F32" s="77" t="str">
        <f ca="1">VLOOKUP(Analisi!A7,MAT,2,FALSE)</f>
        <v xml:space="preserve">rete biassiale bilanciata in fibra di basalto e acciaio inox AISI 304 con trattamento protettivo alcali-resistente con resina all'acqua priva di solventi (massa totale 200 g/mq) </v>
      </c>
      <c r="G32" s="53" t="s">
        <v>351</v>
      </c>
      <c r="H32" s="77" t="str">
        <f>Car_Materiali!B6</f>
        <v xml:space="preserve">malta inorganica igroscopica e traspirabile a base di pura calce idraulica naturale NHL 3.5 </v>
      </c>
      <c r="I32" s="179" t="s">
        <v>380</v>
      </c>
      <c r="J32" s="83" t="str">
        <f>Analisi!A7</f>
        <v xml:space="preserve">Geosteel Grid 200 </v>
      </c>
      <c r="K32" s="53" t="s">
        <v>351</v>
      </c>
      <c r="L32" t="str">
        <f>Car_Materiali!A6</f>
        <v xml:space="preserve">Geocalce F Antisismico </v>
      </c>
      <c r="M32" s="74" t="s">
        <v>347</v>
      </c>
      <c r="N32" s="79" t="str">
        <f ca="1">VLOOKUP(Analisi!A7,MAT,3,FALSE)</f>
        <v xml:space="preserve">Caratteristiche della rete certificate: resistenza a trazione del filo &gt; 750 MPa, dimensione della maglia 17x17 mm, spessore equivalente tf (0°-90°) = 0,032 mm, carico a trazione per unità di larghezza Ff ≈ 40 kN/m. </v>
      </c>
      <c r="O3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2" s="79" t="s">
        <v>698</v>
      </c>
      <c r="Q32" s="75"/>
      <c r="AD32" s="20" t="str">
        <f ca="1">CONCATENATE(C32,D32,E32,F32,G32,H32,I32,J32,K32,L32,M32,N32,O32,P32)</f>
        <v>Fornitura e posa in opera di sistema di intonacatura armata per il ripristino locale di lesioni su pareti in muratura al fine di garantire la continuità strutturale, realizzato con rete biassiale bilanciata in fibra di basalto e acciaio inox AISI 304 con trattamento protettivo alcali-resistente con resina all'acqua priva di solventi (massa totale 200 g/mq) in abbinamento a malta inorganica igroscopica e traspirabile a base di pura calce idraulica naturale NHL 3.5 - tipo Geosteel Grid 200 in abbinamento a Geocalce F Antisismico di Kerakoll.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 prove di accettazione del materiale; le indagini pre e post intervento; tutti i sussidi necessari per l'esecuzione dei lavori ricadenti all'interno dei costi della sicurezza indiretti.</v>
      </c>
      <c r="AF32" s="79" t="str">
        <f ca="1">CONCATENATE(C32,D32,E32,F32,G32,H32,I32,J32,K32,L32,M32,N32,O32)</f>
        <v xml:space="preserve">Fornitura e posa in opera di sistema di intonacatura armata per il ripristino locale di lesioni su pareti in muratura al fine di garantire la continuità strutturale, realizzato con rete biassiale bilanciata in fibra di basalto e acciaio inox AISI 304 con trattamento protettivo alcali-resistente con resina all'acqua priva di solventi (massa totale 200 g/mq) in abbinamento a malta inorganica igroscopica e traspirabile a base di pura calce idraulica naturale NHL 3.5 - tipo Geosteel Grid 200 in abbinamento a Geocalce F Antisismico di Kerakoll.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2" s="79" t="s">
        <v>699</v>
      </c>
      <c r="AH32" s="79"/>
      <c r="AI32" s="79" t="str">
        <f t="shared" ca="1" si="5"/>
        <v>Fornitura e posa in opera di sistema di intonacatura armata per il ripristino locale di lesioni su pareti in muratura al fine di garantire la continuità strutturale, realizzato con rete biassiale bilanciata in fibra di basalto e acciaio inox AISI 304 con trattamento protettivo alcali-resistente con resina all'acqua priva di solventi (massa totale 200 g/mq) in abbinamento a malta inorganica igroscopica e traspirabile a base di pura calce idraulica naturale NHL 3.5 - tipo Geosteel Grid 200 in abbinamento a Geocalce F Antisismico di Kerakoll.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spicconatura e rimozione dell’intonaco, per circa 25 cm in entrambi i lati della lesione (totale circa 50 cm), apertura delle fessure (da contabilizzare a parte); pulizia dei supporti interessati e bagnatura di tutte le superfici da trattare; risarcitura della lesione mediante l’utilizzo di malta; su sottofondo umido, applicazione di una prima mano di geomalta, spessore circa 4 – 5 mm; applicazione della rete biassiale in fibra di basalto su malta ancora fresca;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rinforzo effettivamente posto in opera comprese le eventuali sovrapposizioni.</v>
      </c>
    </row>
    <row r="33" spans="2:40" ht="320.5" customHeight="1" x14ac:dyDescent="0.35">
      <c r="B33" t="str">
        <f>Titolo!B34</f>
        <v>Tav 1.18A</v>
      </c>
      <c r="C33" s="71" t="s">
        <v>178</v>
      </c>
      <c r="D33" s="77" t="s">
        <v>700</v>
      </c>
      <c r="E33" s="77" t="str">
        <f ca="1">VLOOKUP(Analisi!A7,MAT,2,FALSE)</f>
        <v xml:space="preserve">rete biassiale bilanciata in fibra di basalto e acciaio inox AISI 304 con trattamento protettivo alcali-resistente con resina all'acqua priva di solventi (massa totale 200 g/mq) </v>
      </c>
      <c r="F33" s="78" t="s">
        <v>348</v>
      </c>
      <c r="G33" s="77" t="str">
        <f>Car_Materiali!B12</f>
        <v xml:space="preserve">intonaco-rasante a base di pura calce idraulica naturale NHL 3.5 e geolegante </v>
      </c>
      <c r="H33" s="79" t="s">
        <v>445</v>
      </c>
      <c r="I33" s="79" t="str">
        <f>IF(Analisi!B7="SI","e con l'installazione di ","")</f>
        <v/>
      </c>
      <c r="J33" s="77" t="str">
        <f>IF(Analisi!B7="SI",CONCATENATE("barre elicoidali ",VLOOKUP(Analisi!A55,Car_Materiali!A:I,2,FALSE)," per la connessione di paramenti di tamponatura, di lunghezza pari a "),"")</f>
        <v/>
      </c>
      <c r="K33" s="75" t="str">
        <f>CONCATENATE(IF(Analisi!B7="SI",CONCATENATE(Analisi!A10," mm "),""),IF(Analisi!B7="SI",CONCATENATE("nel numero di ",Analisi!C7," al mq, "),""))</f>
        <v/>
      </c>
      <c r="L33" s="83" t="s">
        <v>701</v>
      </c>
      <c r="M33" s="80" t="str">
        <f>Analisi!A7</f>
        <v xml:space="preserve">Geosteel Grid 200 </v>
      </c>
      <c r="N33" t="s">
        <v>351</v>
      </c>
      <c r="O33" s="74" t="str">
        <f>Car_Materiali!A12</f>
        <v xml:space="preserve">Geocalce Multiuso </v>
      </c>
      <c r="P33" t="str">
        <f>IF(Analisi!B7="SI","con connessione trasversale mediante ","")</f>
        <v/>
      </c>
      <c r="Q33" s="79" t="str">
        <f>IF(Analisi!B7="SI",Analisi!D7,"")</f>
        <v/>
      </c>
      <c r="R33" t="s">
        <v>347</v>
      </c>
      <c r="S33" s="79" t="str">
        <f ca="1">VLOOKUP(Analisi!A7,MAT,3,FALSE)</f>
        <v xml:space="preserve">Caratteristiche della rete certificate: resistenza a trazione del filo &gt; 750 MPa, dimensione della maglia 17x17 mm, spessore equivalente tf (0°-90°) = 0,032 mm, carico a trazione per unità di larghezza Ff ≈ 40 kN/m. </v>
      </c>
      <c r="T33" s="79" t="str">
        <f>Car_Materiali!C12</f>
        <v xml:space="preserve">L’intonaco naturale è conforme ai requisiti della norma EN 998-1 – GP/CS IV, EN 1504/3, adesione ≥ 1 N/mm2 e Reazione al fuoco classe A1. </v>
      </c>
      <c r="U33" s="75" t="str">
        <f>IF(Analisi!B7="SI",VLOOKUP(Analisi!A55,MAT,3,FALSE),"")</f>
        <v/>
      </c>
      <c r="V33" s="75" t="s">
        <v>707</v>
      </c>
      <c r="X33" s="79"/>
      <c r="Y33" s="79"/>
      <c r="AD33" s="20" t="str">
        <f ca="1">CONCATENATE(C33,D33,E33,F33,G33,H33,I33,J33,K33,L33,M33,N33,O33,P33,Q33,R33,S33,T33,U33,V33)</f>
        <v>Fornitura e posa in opera di sistema di prevenzione antiribaltamento delle tamponature realizzato con rete biassiale bilanciata in fibra di basalto e acciaio inox AISI 304 con trattamento protettivo alcali-resistente con resina all'acqua priva di solventi (massa totale 200 g/mq) impregnata con intonaco-rasante a base di pura calce idraulica naturale NHL 3.5 e geolegante e con collegamento del sistema di presidio al telaio in calcestruzzo armato mediante barre elicoidali contabilizzato a parte in altra voce, - tipo sistema antiribaltamento realizzato conGeosteel Grid 200 in abbinamento a Geocalce Multiuso di Kerakoll. Caratteristiche della rete certificate: resistenza a trazione del filo &gt; 750 MPa, dimensione della maglia 17x17 mm, spessore equivalente tf (0°-90°) = 0,032 mm, carico a trazione per unità di larghezza Ff ≈ 40 kN/m. L’intonaco naturale è conforme ai requisiti della norma EN 998-1 – GP/CS IV, EN 1504/3, adesione ≥ 1 N/mm2 e Reazione al fuoco classe A1.  Il prezzo è per unità di superficie di rinforzo effettivamente posto in opera, comprese le eventuali sovrapposizioni. È altresì compresa la fornitura e posa in opera di tutti i materiali sopra descritti e quanto altro occorre per dare il lavoro finito. Sono esclusi: le connessioni al telaio mediante barre elicoidali in acciaio inox; lo strato di finitura; le prove di accettazione del materiale; le indagini pre e post intervento; tutti i sussidi necessari per l'esecuzione dei lavori ricadenti all'interno dei costi della sicurezza indiretti.</v>
      </c>
      <c r="AF33" s="79" t="str">
        <f ca="1">CONCATENATE(C33,D33,E33,F33,G33,H33,I33,J33,K33,L33,M33,N33,O33,P33,Q33,R33,S33,T33,U33)</f>
        <v xml:space="preserve">Fornitura e posa in opera di sistema di prevenzione antiribaltamento delle tamponature realizzato con rete biassiale bilanciata in fibra di basalto e acciaio inox AISI 304 con trattamento protettivo alcali-resistente con resina all'acqua priva di solventi (massa totale 200 g/mq) impregnata con intonaco-rasante a base di pura calce idraulica naturale NHL 3.5 e geolegante e con collegamento del sistema di presidio al telaio in calcestruzzo armato mediante barre elicoidali contabilizzato a parte in altra voce, - tipo sistema antiribaltamento realizzato conGeosteel Grid 200 in abbinamento a Geocalce Multiuso di Kerakoll. Caratteristiche della rete certificate: resistenza a trazione del filo &gt; 750 MPa, dimensione della maglia 17x17 mm, spessore equivalente tf (0°-90°) = 0,032 mm, carico a trazione per unità di larghezza Ff ≈ 40 kN/m. L’intonaco naturale è conforme ai requisiti della norma EN 998-1 – GP/CS IV, EN 1504/3, adesione ≥ 1 N/mm2 e Reazione al fuoco classe A1. </v>
      </c>
      <c r="AG33" s="79" t="s">
        <v>708</v>
      </c>
      <c r="AH33" s="79" t="str">
        <f>IF(Analisi!B7=Variabili_Elenchi!B27,AJ33,AK33)</f>
        <v>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v>
      </c>
      <c r="AI33" s="79" t="str">
        <f ca="1">CONCATENATE(AF33,AG33,AH33)</f>
        <v>Fornitura e posa in opera di sistema di prevenzione antiribaltamento delle tamponature realizzato con rete biassiale bilanciata in fibra di basalto e acciaio inox AISI 304 con trattamento protettivo alcali-resistente con resina all'acqua priva di solventi (massa totale 200 g/mq) impregnata con intonaco-rasante a base di pura calce idraulica naturale NHL 3.5 e geolegante e con collegamento del sistema di presidio al telaio in calcestruzzo armato mediante barre elicoidali contabilizzato a parte in altra voce, - tipo sistema antiribaltamento realizzato conGeosteel Grid 200 in abbinamento a Geocalce Multiuso di Kerakoll. Caratteristiche della rete certificate: resistenza a trazione del filo &gt; 750 MPa, dimensione della maglia 17x17 mm, spessore equivalente tf (0°-90°) = 0,032 mm, carico a trazione per unità di larghezza Ff ≈ 40 kN/m. L’intonaco naturale è conforme ai requisiti della norma EN 998-1 – GP/CS IV, EN 1504/3, adesione ≥ 1 N/mm2 e Reazione al fuoco classe A1.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rasante minerale, spessore medio 3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v>
      </c>
      <c r="AJ33" s="79" t="s">
        <v>709</v>
      </c>
      <c r="AK33" s="79" t="s">
        <v>710</v>
      </c>
    </row>
    <row r="34" spans="2:40" ht="217.5" x14ac:dyDescent="0.35">
      <c r="B34" t="str">
        <f>Titolo!B35</f>
        <v>Tav 1.18B</v>
      </c>
      <c r="C34" s="71" t="s">
        <v>178</v>
      </c>
      <c r="D34" s="77" t="s">
        <v>711</v>
      </c>
      <c r="E34" s="77" t="str">
        <f ca="1">VLOOKUP(Analisi!A7,MAT,2,FALSE)</f>
        <v xml:space="preserve">rete biassiale bilanciata in fibra di basalto e acciaio inox AISI 304 con trattamento protettivo alcali-resistente con resina all'acqua priva di solventi (massa totale 200 g/mq) </v>
      </c>
      <c r="F34" s="78" t="s">
        <v>348</v>
      </c>
      <c r="G34" s="77" t="str">
        <f>Car_Materiali!B6</f>
        <v xml:space="preserve">malta inorganica igroscopica e traspirabile a base di pura calce idraulica naturale NHL 3.5 </v>
      </c>
      <c r="H34" s="171" t="s">
        <v>445</v>
      </c>
      <c r="I34" s="215" t="s">
        <v>701</v>
      </c>
      <c r="J34" s="83" t="str">
        <f>Analisi!A7</f>
        <v xml:space="preserve">Geosteel Grid 200 </v>
      </c>
      <c r="K34" t="s">
        <v>351</v>
      </c>
      <c r="L34" t="str">
        <f>Car_Materiali!A6</f>
        <v xml:space="preserve">Geocalce F Antisismico </v>
      </c>
      <c r="M34" t="s">
        <v>347</v>
      </c>
      <c r="N34" s="79" t="str">
        <f ca="1">VLOOKUP(Analisi!A7,MAT,3,FALSE)</f>
        <v xml:space="preserve">Caratteristiche della rete certificate: resistenza a trazione del filo &gt; 750 MPa, dimensione della maglia 17x17 mm, spessore equivalente tf (0°-90°) = 0,032 mm, carico a trazione per unità di larghezza Ff ≈ 40 kN/m. </v>
      </c>
      <c r="O3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4" s="79" t="s">
        <v>712</v>
      </c>
      <c r="Q34" s="79"/>
      <c r="AD34" s="20" t="str">
        <f ca="1">CONCATENATE(C34,D34,E34,F34,G34,H34,I34,J34,K34,L34,M34,N34,O34,P34)</f>
        <v>Fornitura e posa in opera di sistema di ripristino antiribaltamento delle tamponature realizzato con rete biassiale bilanciata in fibra di basalto e acciaio inox AISI 304 con trattamento protettivo alcali-resistente con resina all'acqua priva di solventi (massa totale 200 g/mq) impregnata con malta inorganica igroscopica e traspirabile a base di pura calce idraulica naturale NHL 3.5 e con collegamento del sistema di presidio al telaio in calcestruzzo armato mediante barre elicoidali contabilizzato a parte in altra voce, - tipo sistema antiribaltamento realizzato conGeosteel Grid 200 in abbinamento a Geocalce F Antisismico di Kerakoll.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le connessioni al telaio mediante barre elicoidali in acciaio inox; le prove di accettazione del materiale; le indagini pre e post intervento; tutti i sussidi necessari per l'esecuzione dei lavori ricadenti all'interno dei costi della sicurezza indiretti.</v>
      </c>
      <c r="AF34" s="79" t="str">
        <f ca="1">CONCATENATE(C34,D34,E34,F34,G34,H34,I34,J34,K34,L34,M34,N34,O34)</f>
        <v xml:space="preserve">Fornitura e posa in opera di sistema di ripristino antiribaltamento delle tamponature realizzato con rete biassiale bilanciata in fibra di basalto e acciaio inox AISI 304 con trattamento protettivo alcali-resistente con resina all'acqua priva di solventi (massa totale 200 g/mq) impregnata con malta inorganica igroscopica e traspirabile a base di pura calce idraulica naturale NHL 3.5 e con collegamento del sistema di presidio al telaio in calcestruzzo armato mediante barre elicoidali contabilizzato a parte in altra voce, - tipo sistema antiribaltamento realizzato conGeosteel Grid 200 in abbinamento a Geocalce F Antisismico di Kerakoll.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4" s="79" t="s">
        <v>713</v>
      </c>
      <c r="AH34" s="79"/>
      <c r="AI34" s="79" t="str">
        <f t="shared" ref="AI34:AI77" ca="1" si="7">CONCATENATE(AF34,AG34)</f>
        <v>Fornitura e posa in opera di sistema di ripristino antiribaltamento delle tamponature realizzato con rete biassiale bilanciata in fibra di basalto e acciaio inox AISI 304 con trattamento protettivo alcali-resistente con resina all'acqua priva di solventi (massa totale 200 g/mq) impregnata con malta inorganica igroscopica e traspirabile a base di pura calce idraulica naturale NHL 3.5 e con collegamento del sistema di presidio al telaio in calcestruzzo armato mediante barre elicoidali contabilizzato a parte in altra voce, - tipo sistema antiribaltamento realizzato conGeosteel Grid 200 in abbinamento a Geocalce F Antisismico di Kerakoll.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demolizione e rimozione dell’intonaco esistente e di tutte le parti inconsistenti o incoerenti (da contabilizzare a parte); in seguito provvedere alla rimozione della polvere dai supporti effettuando un lavaggio con acqua a bassa pressione di tutte le superfici interessate al rinforzo; su sottofondo umido, applicazione di una prima mano di geomalta, spessore circa 4 – 5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presidio effettivamente posto in opera comprese le eventuali sovrapposizioni.</v>
      </c>
    </row>
    <row r="35" spans="2:40" ht="328.5" customHeight="1" x14ac:dyDescent="0.35">
      <c r="B35" t="str">
        <f>Titolo!B36</f>
        <v>Tav 1.18C</v>
      </c>
      <c r="C35" s="71" t="s">
        <v>178</v>
      </c>
      <c r="D35" s="77" t="s">
        <v>714</v>
      </c>
      <c r="E35" s="77" t="str">
        <f>IF(Analisi!A7="SI",VLOOKUP(Analisi!A6,MAT,2,FALSE),"")</f>
        <v/>
      </c>
      <c r="F35" s="78" t="str">
        <f>IF(Analisi!A7="SI","in abbinamento a ","")</f>
        <v/>
      </c>
      <c r="G35" s="77" t="str">
        <f>CONCATENATE(Car_Materiali!B20,"e con collegamento del sistema di presidio al telaio in calcestruzzo armato mediante barre elicoidali contabilizzato a parte in altra voce, ")</f>
        <v xml:space="preserve">intonaco tecnico composito a base di pura calce idraulica naturale NHL 3.5, geolegante e fibre minerali e con collegamento del sistema di presidio al telaio in calcestruzzo armato mediante barre elicoidali contabilizzato a parte in altra voce, </v>
      </c>
      <c r="H35" s="77" t="str">
        <f>IF(Analisi!B7="SI",CONCATENATE("con l'installazione di barre elicoidali ",VLOOKUP(Analisi!A53,Car_Materiali!A:I,2,FALSE)," per la connessione di paramenti di tamponatura, di lunghezza pari a "),"")</f>
        <v/>
      </c>
      <c r="I35" s="79" t="str">
        <f>CONCATENATE(IF(Analisi!B7="SI",CONCATENATE(Analisi!A10," mm "),""),IF(Analisi!B7="SI",CONCATENATE("nel numero di ",Analisi!C7," al mq, "),""))</f>
        <v/>
      </c>
      <c r="J35" s="80" t="s">
        <v>380</v>
      </c>
      <c r="K35" s="79" t="str">
        <f>IF(Analisi!A7="SI",CONCATENATE(Analisi!A6,"in abbinamento a ",""),"")</f>
        <v/>
      </c>
      <c r="L35" t="str">
        <f>Car_Materiali!A20</f>
        <v xml:space="preserve">Geocalce Tenace </v>
      </c>
      <c r="M35" s="74" t="str">
        <f>IF(Analisi!B7="SI",CONCATENATE("con connessione trasversale mediante ",Analisi!D7),"")</f>
        <v/>
      </c>
      <c r="N35" t="s">
        <v>347</v>
      </c>
      <c r="O35" s="75" t="str">
        <f>IF(Analisi!A7="SI", VLOOKUP(Analisi!A6,MAT,3,FALSE),"")</f>
        <v/>
      </c>
      <c r="P35" s="79" t="str">
        <f>Car_Materiali!C20</f>
        <v xml:space="preserve">Caratteristiche tecniche della malta: intonaco antifessura, antisismico. L’intonaco naturale deve soddisfare i requisiti della norma EN 998-1 – GP/CS III, EN 998-2 – G/ M5 e Reazione al fuoco classe A1. </v>
      </c>
      <c r="Q35" s="79" t="str">
        <f>IF(Analisi!B7="SI",VLOOKUP(Analisi!A55,MAT,3,FALSE),"")</f>
        <v/>
      </c>
      <c r="R35" s="79" t="s">
        <v>715</v>
      </c>
      <c r="S35" t="s">
        <v>179</v>
      </c>
      <c r="T35" s="79"/>
      <c r="AC35" s="75"/>
      <c r="AD35" s="20" t="str">
        <f>CONCATENATE(C35,D35,E35,F35,G35,H35,I35,J35,K35,L35,M35,N35,O35,P35,Q35,R35)</f>
        <v>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v>
      </c>
      <c r="AF35" s="79" t="str">
        <f>CONCATENATE(C35,D35,E35,F35,G35,H35,I35,J35,K35,L35,M35,N35,O35,P35,Q35)</f>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G35" s="79" t="str">
        <f>IF(AND(Analisi!A7=Variabili_Elenchi!B19,Analisi!B7=Variabili_Elenchi!B27),Voce_Prezzo!AN35,IF(AND(Analisi!A7=Variabili_Elenchi!B20,Analisi!B7=Variabili_Elenchi!B27),Voce_Prezzo!AM35,IF(AND(Analisi!A7=Variabili_Elenchi!B20,Analisi!B7=Variabili_Elenchi!B28),Voce_Prezzo!AK35,IF(AND(Analisi!A7=Variabili_Elenchi!B19,Analisi!B7=Variabili_Elenchi!B28),Voce_Prezzo!AJ35,""))))</f>
        <v/>
      </c>
      <c r="AH35" s="79"/>
      <c r="AI35" s="79" t="str">
        <f t="shared" si="7"/>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J35" s="79" t="s">
        <v>716</v>
      </c>
      <c r="AK35" s="79" t="s">
        <v>935</v>
      </c>
      <c r="AL35" s="79" t="s">
        <v>716</v>
      </c>
      <c r="AM35" s="79" t="s">
        <v>717</v>
      </c>
      <c r="AN35" s="79" t="s">
        <v>718</v>
      </c>
    </row>
    <row r="36" spans="2:40" ht="229.5" customHeight="1" x14ac:dyDescent="0.35">
      <c r="B36" t="str">
        <f>Titolo!B37</f>
        <v>Tav 1.19</v>
      </c>
      <c r="C36" s="71" t="s">
        <v>178</v>
      </c>
      <c r="D36" s="76" t="str">
        <f ca="1">CONCATENATE("barre elicoidali per il collegamento di tamponature a doppio paramento, ",VLOOKUP(Analisi!A52,Car_Materiali!A:I,2,FALSE),"di lunghezza pari a ")</f>
        <v xml:space="preserve">barre elicoidali per il collegamento di tamponature a doppio paramento, malta inorganica igroscopica e traspirabile a base di pura calce idraulica naturale NHL 3.5 di lunghezza pari a </v>
      </c>
      <c r="E36" s="78">
        <f>Analisi!C7</f>
        <v>4</v>
      </c>
      <c r="F36" s="76" t="str">
        <f>CONCATENATE(" mm, nel numero di ",Analisi!$A$7," al mq, ")</f>
        <v xml:space="preserve"> mm, nel numero di Geosteel Grid 200  al mq, </v>
      </c>
      <c r="G36" s="76" t="s">
        <v>719</v>
      </c>
      <c r="H36" s="78" t="str">
        <f>Analisi!B7</f>
        <v xml:space="preserve">G600 </v>
      </c>
      <c r="I36" s="74" t="s">
        <v>347</v>
      </c>
      <c r="J36"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36" s="75" t="s">
        <v>720</v>
      </c>
      <c r="L36" t="str">
        <f>Car_Materiali!A6</f>
        <v xml:space="preserve">Geocalce F Antisismico </v>
      </c>
      <c r="M36" t="s">
        <v>347</v>
      </c>
      <c r="N3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6" s="79" t="s">
        <v>721</v>
      </c>
      <c r="P36" s="79"/>
      <c r="AD36" s="20" t="str">
        <f ca="1">CONCATENATE(C36,D36,E36,F36,G36,H36,I36,J36,K36,L36,M36,N36,O36)</f>
        <v>Fornitura e posa in opera di barre elicoidali per il collegamento di tamponature a doppio paramento, malta inorganica igroscopica e traspirabile a base di pura calce idraulica naturale NHL 3.5 di lunghezza pari a 4 mm, nel numero di Geosteel Grid 200  al mq, installate in apposito foro pilota e poste in opera mediante apposito mandrino - tipo G600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6" s="79" t="str">
        <f ca="1">CONCATENATE(C36,D36,E36,F36,G36,H36,I36,J36,K36,L36,M36,N36)</f>
        <v xml:space="preserve">Fornitura e posa in opera di barre elicoidali per il collegamento di tamponature a doppio paramento, malta inorganica igroscopica e traspirabile a base di pura calce idraulica naturale NHL 3.5 di lunghezza pari a 4 mm, nel numero di Geosteel Grid 200  al mq, installate in apposito foro pilota e poste in opera mediante apposito mandrino - tipo G600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6" s="79" t="s">
        <v>722</v>
      </c>
      <c r="AH36" s="79"/>
      <c r="AI36" s="79" t="str">
        <f t="shared" ca="1" si="7"/>
        <v xml:space="preserve">Fornitura e posa in opera di barre elicoidali per il collegamento di tamponature a doppio paramento, malta inorganica igroscopica e traspirabile a base di pura calce idraulica naturale NHL 3.5 di lunghezza pari a 4 mm, nel numero di Geosteel Grid 200  al mq, installate in apposito foro pilota e poste in opera mediante apposito mandrino - tipo G600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c r="AK36" s="79"/>
      <c r="AL36" s="79"/>
      <c r="AM36" s="79"/>
      <c r="AN36" s="79"/>
    </row>
    <row r="37" spans="2:40" ht="145" x14ac:dyDescent="0.35">
      <c r="B37" t="str">
        <f>Titolo!B38</f>
        <v>Tav 1.20</v>
      </c>
      <c r="C37" s="71" t="s">
        <v>178</v>
      </c>
      <c r="D37" s="77" t="str">
        <f ca="1">CONCATENATE("barre elicoidali per la connessione di intonaci in grosso spessore o rivestimenti in facciata, ",VLOOKUP(Analisi!A52,Car_Materiali!A:I,2,FALSE),"di lunghezza pari a ")</f>
        <v xml:space="preserve">barre elicoidali per la connessione di intonaci in grosso spessore o rivestimenti in facciata, malta inorganica igroscopica e traspirabile a base di pura calce idraulica naturale NHL 3.5 di lunghezza pari a </v>
      </c>
      <c r="E37" s="78">
        <f>Analisi!C7</f>
        <v>4</v>
      </c>
      <c r="F37" s="76" t="str">
        <f>CONCATENATE(" mm, nel numero di ",Analisi!$A$7," al mq, ")</f>
        <v xml:space="preserve"> mm, nel numero di Geosteel Grid 200  al mq, </v>
      </c>
      <c r="G37" s="76" t="s">
        <v>719</v>
      </c>
      <c r="H37" s="78" t="str">
        <f>Analisi!B7</f>
        <v xml:space="preserve">G600 </v>
      </c>
      <c r="I37" s="74" t="s">
        <v>347</v>
      </c>
      <c r="J37"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37" s="79" t="s">
        <v>720</v>
      </c>
      <c r="L37" t="str">
        <f>Car_Materiali!A6</f>
        <v xml:space="preserve">Geocalce F Antisismico </v>
      </c>
      <c r="M37" t="s">
        <v>347</v>
      </c>
      <c r="N3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7" s="79" t="s">
        <v>721</v>
      </c>
      <c r="P37" s="79"/>
      <c r="AD37" s="20" t="str">
        <f ca="1">CONCATENATE(C37,D37,E37,F37,G37,H37,I37,J37,K37,L37,M37,N37,O37)</f>
        <v>Fornitura e posa in opera di barre elicoidali per la connessione di intonaci in grosso spessore o rivestimenti in facciata, malta inorganica igroscopica e traspirabile a base di pura calce idraulica naturale NHL 3.5 di lunghezza pari a 4 mm, nel numero di Geosteel Grid 200  al mq, installate in apposito foro pilota e poste in opera mediante apposito mandrino - tipo G600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7" s="79" t="str">
        <f ca="1">CONCATENATE(C37,D37,E37,F37,G37,H37,I37,J37,K37,L37,M37,N37)</f>
        <v xml:space="preserve">Fornitura e posa in opera di barre elicoidali per la connessione di intonaci in grosso spessore o rivestimenti in facciata, malta inorganica igroscopica e traspirabile a base di pura calce idraulica naturale NHL 3.5 di lunghezza pari a 4 mm, nel numero di Geosteel Grid 200  al mq, installate in apposito foro pilota e poste in opera mediante apposito mandrino - tipo G600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7" s="79" t="s">
        <v>722</v>
      </c>
      <c r="AH37" s="79"/>
      <c r="AI37" s="79" t="str">
        <f t="shared" ca="1" si="7"/>
        <v xml:space="preserve">Fornitura e posa in opera di barre elicoidali per la connessione di intonaci in grosso spessore o rivestimenti in facciata, malta inorganica igroscopica e traspirabile a base di pura calce idraulica naturale NHL 3.5 di lunghezza pari a 4 mm, nel numero di Geosteel Grid 200  al mq, installate in apposito foro pilota e poste in opera mediante apposito mandrino - tipo G600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row>
    <row r="38" spans="2:40" ht="162" customHeight="1" x14ac:dyDescent="0.35">
      <c r="B38" t="str">
        <f>Titolo!B39</f>
        <v>Tav 1.21A</v>
      </c>
      <c r="C38" s="71" t="s">
        <v>178</v>
      </c>
      <c r="D38" s="76" t="s">
        <v>723</v>
      </c>
      <c r="E38" s="77" t="str">
        <f>Car_Materiali!B6</f>
        <v xml:space="preserve">malta inorganica igroscopica e traspirabile a base di pura calce idraulica naturale NHL 3.5 </v>
      </c>
      <c r="F38" s="82" t="s">
        <v>380</v>
      </c>
      <c r="G38" s="81" t="str">
        <f>Analisi!$A$7</f>
        <v xml:space="preserve">Geosteel Grid 200 </v>
      </c>
      <c r="H38" s="53" t="s">
        <v>347</v>
      </c>
      <c r="I38" s="79" t="str">
        <f ca="1">VLOOKUP(Analisi!$A$7,MAT,3,FALSE)</f>
        <v xml:space="preserve">Caratteristiche della rete certificate: resistenza a trazione del filo &gt; 750 MPa, dimensione della maglia 17x17 mm, spessore equivalente tf (0°-90°) = 0,032 mm, carico a trazione per unità di larghezza Ff ≈ 40 kN/m. </v>
      </c>
      <c r="J38" s="75" t="s">
        <v>724</v>
      </c>
      <c r="AD38" s="20" t="str">
        <f ca="1">CONCATENATE(C38,D38,E38,F38,G38,H38,I38,J38)</f>
        <v>Fornitura e posa in opera di sistema per la ricostruzione di murature lesionate con la tecnica scuci-cuci realizzato con nuovi mattoni pieni e/o pietrame allettati con malta inorganica igroscopica e traspirabile a base di pura calce idraulica naturale NHL 3.5 - tipo Geosteel Grid 200 di Kerakoll. Caratteristiche della rete certificate: resistenza a trazione del filo &gt; 750 MPa, dimensione della maglia 17x17 mm, spessore equivalente tf (0°-90°) = 0,032 mm, carico a trazione per unità di larghezza Ff ≈ 40 kN/m. Il prezzo è per unità di superficie effettivamente posto in opera per muratura in laterizio a una testa. È altresì compresa la fornitura e posa in opera di tutti i materiali sopra descritti, i mattoni necessari,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v>
      </c>
      <c r="AF38" s="79" t="str">
        <f ca="1">CONCATENATE(C38,D38,E38,F38,G38,H38,I38)</f>
        <v xml:space="preserve">Fornitura e posa in opera di sistema per la ricostruzione di murature lesionate con la tecnica scuci-cuci realizzato con nuovi mattoni pieni e/o pietrame allettati con malta inorganica igroscopica e traspirabile a base di pura calce idraulica naturale NHL 3.5 - tipo Geosteel Grid 200 di Kerakoll. Caratteristiche della rete certificate: resistenza a trazione del filo &gt; 750 MPa, dimensione della maglia 17x17 mm, spessore equivalente tf (0°-90°) = 0,032 mm, carico a trazione per unità di larghezza Ff ≈ 40 kN/m. </v>
      </c>
      <c r="AG38" s="79" t="s">
        <v>725</v>
      </c>
      <c r="AH38" s="79"/>
      <c r="AI38" s="79" t="str">
        <f t="shared" ca="1" si="7"/>
        <v xml:space="preserve">Fornitura e posa in opera di sistema per la ricostruzione di murature lesionate con la tecnica scuci-cuci realizzato con nuovi mattoni pieni e/o pietrame allettati con malta inorganica igroscopica e traspirabile a base di pura calce idraulica naturale NHL 3.5 - tipo Geosteel Grid 200 di Kerakoll. Caratteristiche della rete certificate: resistenza a trazione del filo &gt; 750 MPa, dimensione della maglia 17x17 mm, spessore equivalente tf (0°-90°) = 0,032 mm, carico a trazione per unità di larghezza Ff ≈ 40 kN/m.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La quantificazione è espressa per unità di superficie di muratura in laterizio a una testa. </v>
      </c>
    </row>
    <row r="39" spans="2:40" ht="291.64999999999998" customHeight="1" x14ac:dyDescent="0.35">
      <c r="B39" t="str">
        <f>Titolo!B40</f>
        <v>Tav 1.21B</v>
      </c>
      <c r="C39" s="71" t="s">
        <v>178</v>
      </c>
      <c r="D39" s="76" t="s">
        <v>726</v>
      </c>
      <c r="E39" s="77" t="str">
        <f>Car_Materiali!B6</f>
        <v xml:space="preserve">malta inorganica igroscopica e traspirabile a base di pura calce idraulica naturale NHL 3.5 </v>
      </c>
      <c r="F39" s="82" t="s">
        <v>380</v>
      </c>
      <c r="G39" s="81" t="str">
        <f>Analisi!A7</f>
        <v xml:space="preserve">Geosteel Grid 200 </v>
      </c>
      <c r="H39" s="53" t="s">
        <v>347</v>
      </c>
      <c r="I39" s="79" t="str">
        <f ca="1">VLOOKUP(Analisi!A7,MAT,3,FALSE)</f>
        <v xml:space="preserve">Caratteristiche della rete certificate: resistenza a trazione del filo &gt; 750 MPa, dimensione della maglia 17x17 mm, spessore equivalente tf (0°-90°) = 0,032 mm, carico a trazione per unità di larghezza Ff ≈ 40 kN/m. </v>
      </c>
      <c r="J39" s="79" t="s">
        <v>727</v>
      </c>
      <c r="K39" s="80">
        <f>Analisi!A10</f>
        <v>15</v>
      </c>
      <c r="L39" s="79" t="s">
        <v>728</v>
      </c>
      <c r="M39" s="83">
        <f>Analisi!B10</f>
        <v>10</v>
      </c>
      <c r="N39" s="79" t="str">
        <f>CONCATENATE(" cm, iniettati con ",Car_Materiali!B37,"- tipo Diatono Geosteel realizzato con Geosteel ")</f>
        <v xml:space="preserve"> cm, iniettati con malta traspirante fluida inorganica a base di pura calce idraulica naturale NHL 3.5 - tipo Diatono Geosteel realizzato con Geosteel </v>
      </c>
      <c r="O39">
        <f>Analisi!D7</f>
        <v>30</v>
      </c>
      <c r="P39" s="79" t="str">
        <f>CONCATENATE("in abbinamento a ",Car_Materiali!A37,"di Kerakoll. ")</f>
        <v xml:space="preserve">in abbinamento a Geocalce FL Antisismico di Kerakoll. </v>
      </c>
      <c r="Q39" s="79" t="e">
        <f>VLOOKUP(O39,Car_Sistemi!C:E,3,FALSE)</f>
        <v>#N/A</v>
      </c>
      <c r="R39" s="75" t="s">
        <v>729</v>
      </c>
      <c r="S39" s="75" t="s">
        <v>730</v>
      </c>
      <c r="T39" s="84" t="str">
        <f>IF(Analisi!B7="SI",Voce_Prezzo!S39,Voce_Prezzo!R39)</f>
        <v>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39" s="20" t="e">
        <f ca="1">CONCATENATE(C39,D39,E39,F39,G39,H39,I39,J39,K39,L39,M39,N39,O39,P39,Q39,T39)</f>
        <v>#N/A</v>
      </c>
      <c r="AF39" s="79" t="e">
        <f ca="1">CONCATENATE(C39,D39,E39,F39,G39,H39,I39,J39,K39,L39,M39,N39,O39,P39,Q39)</f>
        <v>#N/A</v>
      </c>
      <c r="AG39" s="79" t="s">
        <v>731</v>
      </c>
      <c r="AH39" s="79"/>
      <c r="AI39" s="79" t="e">
        <f t="shared" ca="1" si="7"/>
        <v>#N/A</v>
      </c>
    </row>
    <row r="40" spans="2:40" ht="145" customHeight="1" x14ac:dyDescent="0.35">
      <c r="B40" t="str">
        <f>Titolo!B41</f>
        <v>Tav 1.22</v>
      </c>
      <c r="C40" s="71" t="s">
        <v>178</v>
      </c>
      <c r="D40" s="77" t="str">
        <f>Car_Materiali!B33</f>
        <v xml:space="preserve">malta inorganica igroscopica e traspirabile a base di pura calce idraulica naturale NHL 3.5 </v>
      </c>
      <c r="E40" s="78" t="s">
        <v>732</v>
      </c>
      <c r="F40" s="81" t="s">
        <v>380</v>
      </c>
      <c r="G40" s="81" t="str">
        <f>Analisi!A7</f>
        <v xml:space="preserve">Geosteel Grid 200 </v>
      </c>
      <c r="H40" s="53" t="s">
        <v>347</v>
      </c>
      <c r="I40" s="79" t="str">
        <f ca="1">VLOOKUP(Analisi!A7,MAT,3,FALSE)</f>
        <v xml:space="preserve">Caratteristiche della rete certificate: resistenza a trazione del filo &gt; 750 MPa, dimensione della maglia 17x17 mm, spessore equivalente tf (0°-90°) = 0,032 mm, carico a trazione per unità di larghezza Ff ≈ 40 kN/m. </v>
      </c>
      <c r="J40" s="79" t="s">
        <v>733</v>
      </c>
      <c r="AD40" s="20" t="str">
        <f ca="1">CONCATENATE(C40,D40,E40,F40,G40,H40,I40,J40)</f>
        <v>Fornitura e posa in opera di malta inorganica igroscopica e traspirabile a base di pura calce idraulica naturale NHL 3.5 per la ristilatura di giunti in muratura - tipo Geosteel Grid 200 di Kerakoll. Caratteristiche della rete certificate: resistenza a trazione del filo &gt; 750 MPa, dimensione della maglia 17x17 mm, spessore equivalente tf (0°-90°) = 0,032 mm, carico a trazione per unità di larghezza Ff ≈ 40 kN/m. Il prezzo è per unità di superficie di giunto di muratura ristilato. È altresì compresa la fornitura e posa in opera di tutti i materiali sopra descritti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v>
      </c>
      <c r="AF40" s="79" t="str">
        <f ca="1">CONCATENATE(C40,D40,E40,F40,G40,H40,I40)</f>
        <v xml:space="preserve">Fornitura e posa in opera di malta inorganica igroscopica e traspirabile a base di pura calce idraulica naturale NHL 3.5 per la ristilatura di giunti in muratura - tipo Geosteel Grid 200 di Kerakoll. Caratteristiche della rete certificate: resistenza a trazione del filo &gt; 750 MPa, dimensione della maglia 17x17 mm, spessore equivalente tf (0°-90°) = 0,032 mm, carico a trazione per unità di larghezza Ff ≈ 40 kN/m. </v>
      </c>
      <c r="AG40" s="79" t="s">
        <v>734</v>
      </c>
      <c r="AH40" s="79"/>
      <c r="AI40" s="79" t="str">
        <f t="shared" ca="1" si="7"/>
        <v>Fornitura e posa in opera di malta inorganica igroscopica e traspirabile a base di pura calce idraulica naturale NHL 3.5 per la ristilatura di giunti in muratura - tipo Geosteel Grid 200 di Kerakoll. Caratteristiche della rete certificate: resistenza a trazione del filo &gt; 750 MPa, dimensione della maglia 17x17 mm, spessore equivalente tf (0°-90°) = 0,032 mm, carico a trazione per unità di larghezza Ff ≈ 40 kN/m. 
L'intervento si svolge nelle seguenti fasi: scarnitura delle vecchie malte ammalorate presenti nei giunti delle murature, per una profondità di 2 - 3 cm, con l’onere della salvaguardia dei tratti in buono stato di conservazione, successiva spazzolatura e lavaggio delle fughe; stuccatura dei giunti di malta. 
La quantificazione è espressa per metro quadro di muratura ristilata.</v>
      </c>
    </row>
    <row r="41" spans="2:40" ht="183.65" customHeight="1" x14ac:dyDescent="0.35">
      <c r="B41" t="str">
        <f>Titolo!B42</f>
        <v>Tav 1.23A</v>
      </c>
      <c r="C41" s="71" t="s">
        <v>178</v>
      </c>
      <c r="D41" s="132" t="s">
        <v>735</v>
      </c>
      <c r="E41" s="53" t="s">
        <v>180</v>
      </c>
      <c r="F41" s="77" t="str">
        <f ca="1">VLOOKUP(Analisi!A53,Car_Materiali!A:I,2,FALSE)</f>
        <v xml:space="preserve">malta inorganica igroscopica e traspirabile a base di pura calce idraulica naturale NHL 3.5 </v>
      </c>
      <c r="G41" s="75" t="s">
        <v>736</v>
      </c>
      <c r="H41" s="79" t="str">
        <f>Car_Materiali!B6</f>
        <v xml:space="preserve">malta inorganica igroscopica e traspirabile a base di pura calce idraulica naturale NHL 3.5 </v>
      </c>
      <c r="I41" s="82" t="s">
        <v>380</v>
      </c>
      <c r="J41" s="78" t="s">
        <v>812</v>
      </c>
      <c r="K41" s="74" t="str">
        <f>CONCATENATE("in abbinamento a ",Car_Materiali!A6,"di Kerakoll. ")</f>
        <v xml:space="preserve">in abbinamento a Geocalce F Antisismico di Kerakoll. </v>
      </c>
      <c r="L41" s="75" t="str">
        <f ca="1">VLOOKUP(Analisi!A53,Car_Materiali!A:I,3,FALSE)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M4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1" s="79" t="s">
        <v>737</v>
      </c>
      <c r="O41" s="79"/>
      <c r="P41" s="75"/>
      <c r="AD41" s="20" t="str">
        <f ca="1">CONCATENATE(C41,D41,E41,F41,G41,H41,I41,J41,K41,L41,M41,N41)</f>
        <v>Fornitura e posa in opera di sistema per la ristilatura armata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41" s="79" t="str">
        <f ca="1">CONCATENATE(C41,D41,E41,F41,G41,H41,I41,J41,K41,L41,M41)</f>
        <v xml:space="preserve">Fornitura e posa in opera di sistema per la ristilatura armata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1" s="79" t="s">
        <v>738</v>
      </c>
      <c r="AH41" s="79"/>
      <c r="AI41" s="79" t="str">
        <f t="shared" ca="1" si="7"/>
        <v>Fornitura e posa in opera di sistema per la ristilatura armata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v>
      </c>
    </row>
    <row r="42" spans="2:40" ht="245.15" customHeight="1" x14ac:dyDescent="0.35">
      <c r="B42" t="str">
        <f>Titolo!B43</f>
        <v>Tav 1.23B</v>
      </c>
      <c r="C42" s="71" t="s">
        <v>178</v>
      </c>
      <c r="D42" s="76" t="s">
        <v>739</v>
      </c>
      <c r="E42" s="53" t="s">
        <v>180</v>
      </c>
      <c r="F42" s="77" t="str">
        <f ca="1">VLOOKUP(Analisi!A53,Car_Materiali!A:I,2,FALSE)</f>
        <v xml:space="preserve">malta inorganica igroscopica e traspirabile a base di pura calce idraulica naturale NHL 3.5 </v>
      </c>
      <c r="G42" s="76" t="s">
        <v>736</v>
      </c>
      <c r="H42" s="77" t="str">
        <f>Car_Materiali!B6</f>
        <v xml:space="preserve">malta inorganica igroscopica e traspirabile a base di pura calce idraulica naturale NHL 3.5 </v>
      </c>
      <c r="I42" s="80" t="s">
        <v>380</v>
      </c>
      <c r="J42" t="s">
        <v>812</v>
      </c>
      <c r="K42" s="74" t="str">
        <f>CONCATENATE("in abbinamento a ",Car_Materiali!A6,"di Kerakoll. ")</f>
        <v xml:space="preserve">in abbinamento a Geocalce F Antisismico di Kerakoll. </v>
      </c>
      <c r="L42" s="75" t="str">
        <f ca="1">VLOOKUP(Analisi!A53,Car_Materiali!A:I,3,FALSE)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M4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2" s="74" t="s">
        <v>727</v>
      </c>
      <c r="O42" s="83" t="str">
        <f>Analisi!A7</f>
        <v xml:space="preserve">Geosteel Grid 200 </v>
      </c>
      <c r="P42" s="74" t="s">
        <v>740</v>
      </c>
      <c r="Q42" s="75" t="str">
        <f ca="1">CONCATENATE("barre elicoidali ",VLOOKUP(Analisi!A54,Car_Materiali!A:I,2,FALSE))</f>
        <v xml:space="preserve">barre elicoidali rete biassiale bilanciata in fibra di basalto e acciaio inox AISI 304 con trattamento protettivo alcali-resistente con resina all'acqua priva di solventi (massa totale 200 g/mq) </v>
      </c>
      <c r="R42" s="80" t="s">
        <v>380</v>
      </c>
      <c r="S42" t="s">
        <v>703</v>
      </c>
      <c r="T42" s="74" t="s">
        <v>347</v>
      </c>
      <c r="U42" s="79" t="str">
        <f ca="1">VLOOKUP(Analisi!A54,Car_Materiali!A:I,3,FALSE)</f>
        <v xml:space="preserve">Caratteristiche della rete certificate: resistenza a trazione del filo &gt; 750 MPa, dimensione della maglia 17x17 mm, spessore equivalente tf (0°-90°) = 0,032 mm, carico a trazione per unità di larghezza Ff ≈ 40 kN/m. </v>
      </c>
      <c r="V42" s="75" t="s">
        <v>741</v>
      </c>
      <c r="AD42" s="20" t="str">
        <f ca="1">CONCATENATE(C42,D42,E42,F42,G42,H42,I42,J42,K42,L42,M42,N42,O42,P42,Q42,R42,S42,T42,U42,V42)</f>
        <v>Fornitura e posa in opera di sistema per la ristilatura armata dei giunti e la connessione trasversale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Geosteel Grid 200   elementi al metro lineare tramite barre elicoidali rete biassiale bilanciata in fibra di basalto e acciaio inox AISI 304 con trattamento protettivo alcali-resistente con resina all'acqua priva di solventi (massa totale 200 g/mq) - tipo Steel Dryfast 10 di Kerakoll. Caratteristiche della rete certificate: resistenza a trazione del filo &gt; 750 MPa, dimensione della maglia 17x17 mm, spessore equivalente tf (0°-90°) = 0,032 mm, carico a trazione per unità di larghezza Ff ≈ 40 kN/m. 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2" s="79" t="str">
        <f ca="1">CONCATENATE(C42,D42,E42,F42,G42,H42,I42,J42,K42,L42,M42,N42,O42,P42,Q42,R42,S42,T42,U42)</f>
        <v xml:space="preserve">Fornitura e posa in opera di sistema per la ristilatura armata dei giunti e la connessione trasversale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Geosteel Grid 200   elementi al metro lineare tramite barre elicoidali rete biassiale bilanciata in fibra di basalto e acciaio inox AISI 304 con trattamento protettivo alcali-resistente con resina all'acqua priva di solventi (massa totale 200 g/mq) - tipo Steel Dryfast 10 di Kerakoll. Caratteristiche della rete certificate: resistenza a trazione del filo &gt; 750 MPa, dimensione della maglia 17x17 mm, spessore equivalente tf (0°-90°) = 0,032 mm, carico a trazione per unità di larghezza Ff ≈ 40 kN/m. </v>
      </c>
      <c r="AG42" s="79" t="s">
        <v>742</v>
      </c>
      <c r="AH42" s="79"/>
      <c r="AI42" s="79" t="str">
        <f t="shared" ca="1" si="7"/>
        <v>Fornitura e posa in opera di sistema per la ristilatura armata dei giunti e la connessione trasversale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Geosteel Grid 200   elementi al metro lineare tramite barre elicoidali rete biassiale bilanciata in fibra di basalto e acciaio inox AISI 304 con trattamento protettivo alcali-resistente con resina all'acqua priva di solventi (massa totale 200 g/mq) - tipo Steel Dryfast 10 di Kerakoll. Caratteristiche della rete certificate: resistenza a trazione del filo &gt; 750 MPa, dimensione della maglia 17x17 mm, spessore equivalente tf (0°-90°) = 0,032 mm, carico a trazione per unità di larghezza Ff ≈ 40 kN/m.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v>
      </c>
    </row>
    <row r="43" spans="2:40" ht="145" x14ac:dyDescent="0.35">
      <c r="B43" t="str">
        <f>Titolo!B44</f>
        <v>Tav 1.24</v>
      </c>
      <c r="C43" s="71" t="s">
        <v>178</v>
      </c>
      <c r="D43" s="77" t="str">
        <f>Car_Materiali!B37</f>
        <v xml:space="preserve">malta traspirante fluida inorganica a base di pura calce idraulica naturale NHL 3.5 </v>
      </c>
      <c r="E43" s="76" t="s">
        <v>743</v>
      </c>
      <c r="F43" s="82" t="s">
        <v>380</v>
      </c>
      <c r="G43" s="78" t="str">
        <f>Car_Materiali!A37</f>
        <v xml:space="preserve">Geocalce FL Antisismico </v>
      </c>
      <c r="H43" s="53" t="s">
        <v>347</v>
      </c>
      <c r="I43"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J43" s="79" t="s">
        <v>744</v>
      </c>
      <c r="K43" s="75"/>
      <c r="AD43" s="20" t="str">
        <f>CONCATENATE(C43,D43,E43,F43,G43,H43,I43,J43)</f>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3" s="79" t="str">
        <f>CONCATENATE(C43,D43,E43,F43,G43,H43,I43)</f>
        <v xml:space="preserve">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v>
      </c>
      <c r="AG43" s="79" t="s">
        <v>745</v>
      </c>
      <c r="AH43" s="79"/>
      <c r="AI43" s="79" t="str">
        <f t="shared" si="7"/>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v>
      </c>
    </row>
    <row r="44" spans="2:40" ht="231" customHeight="1" x14ac:dyDescent="0.35">
      <c r="B44" t="str">
        <f>Titolo!B45</f>
        <v>Tav 1.25A</v>
      </c>
      <c r="C44" s="71" t="s">
        <v>178</v>
      </c>
      <c r="D44" s="76" t="s">
        <v>746</v>
      </c>
      <c r="E44" s="76" t="s">
        <v>346</v>
      </c>
      <c r="F44" s="78" t="e">
        <f ca="1">VLOOKUP(CONCATENATE("Geosteel ",Analisi!D7),MAT,5,FALSE)</f>
        <v>#N/A</v>
      </c>
      <c r="G44" s="53" t="s">
        <v>353</v>
      </c>
      <c r="H44" s="77" t="str">
        <f>CONCATENATE(Car_Materiali!B37,"nel numero di ", Analisi!A7," al mq, ")</f>
        <v xml:space="preserve">malta traspirante fluida inorganica a base di pura calce idraulica naturale NHL 3.5 nel numero di Geosteel Grid 200  al mq, </v>
      </c>
      <c r="I44" s="75" t="s">
        <v>747</v>
      </c>
      <c r="J44">
        <f>Analisi!D7</f>
        <v>30</v>
      </c>
      <c r="K44" s="74" t="s">
        <v>351</v>
      </c>
      <c r="L44" t="str">
        <f>Car_Materiali!A37</f>
        <v xml:space="preserve">Geocalce FL Antisismico </v>
      </c>
      <c r="M44" s="74" t="s">
        <v>347</v>
      </c>
      <c r="N44" s="79" t="e">
        <f>VLOOKUP(Analisi!D7,Car_Sistemi!C14:E15,3,FALSE)</f>
        <v>#N/A</v>
      </c>
      <c r="O44"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4" s="79"/>
      <c r="Q44" s="75" t="s">
        <v>748</v>
      </c>
      <c r="R44" s="75" t="s">
        <v>749</v>
      </c>
      <c r="S44" s="84" t="str">
        <f>IF(Analisi!B7="SI",Voce_Prezzo!R44,Voce_Prezzo!Q44)</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4" s="20" t="e">
        <f ca="1">CONCATENATE(C44,D44,E44,F44,G44,H44,I44,J44,K44,L44,M44,N44,O44,S44)</f>
        <v>#N/A</v>
      </c>
      <c r="AF44" s="79" t="e">
        <f ca="1">CONCATENATE(C44,D44,E44,F44,G44,H44,I44,J44,K44,L44,M44,N44,O44)</f>
        <v>#N/A</v>
      </c>
      <c r="AG44" s="79" t="s">
        <v>750</v>
      </c>
      <c r="AH44" s="79"/>
      <c r="AI44" s="79" t="e">
        <f t="shared" ca="1" si="7"/>
        <v>#N/A</v>
      </c>
    </row>
    <row r="45" spans="2:40" ht="241" customHeight="1" x14ac:dyDescent="0.35">
      <c r="B45" t="str">
        <f>Titolo!B46</f>
        <v>Tav 1.25B</v>
      </c>
      <c r="C45" s="71" t="s">
        <v>178</v>
      </c>
      <c r="D45" s="76" t="s">
        <v>751</v>
      </c>
      <c r="E45" s="76" t="s">
        <v>346</v>
      </c>
      <c r="F45" s="78" t="e">
        <f ca="1">VLOOKUP(CONCATENATE("Geosteel ",Analisi!D7),MAT,5,FALSE)</f>
        <v>#N/A</v>
      </c>
      <c r="G45" s="53" t="s">
        <v>353</v>
      </c>
      <c r="H45" s="76" t="str">
        <f>CONCATENATE(Car_Materiali!B37,"nel numero di ", Analisi!A7," al mq, ")</f>
        <v xml:space="preserve">malta traspirante fluida inorganica a base di pura calce idraulica naturale NHL 3.5 nel numero di Geosteel Grid 200  al mq, </v>
      </c>
      <c r="I45" s="75" t="s">
        <v>747</v>
      </c>
      <c r="J45">
        <f>Analisi!D7</f>
        <v>30</v>
      </c>
      <c r="K45" s="74" t="s">
        <v>351</v>
      </c>
      <c r="L45" t="str">
        <f>Car_Materiali!A37</f>
        <v xml:space="preserve">Geocalce FL Antisismico </v>
      </c>
      <c r="M45" s="74" t="s">
        <v>347</v>
      </c>
      <c r="N45" s="79" t="e">
        <f>VLOOKUP(Analisi!D7,Car_Sistemi!C14:E15,3,FALSE)</f>
        <v>#N/A</v>
      </c>
      <c r="O4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5" s="79"/>
      <c r="Q45" s="75" t="s">
        <v>748</v>
      </c>
      <c r="R45" s="75" t="s">
        <v>749</v>
      </c>
      <c r="S45" s="84" t="str">
        <f>IF(Analisi!B7="SI",Voce_Prezzo!R45,Voce_Prezzo!Q45)</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5" s="20" t="e">
        <f ca="1">CONCATENATE(C45,D45,E45,F45,G45,H45,I45,J45,K45,L45,M45,N45,O45,S45)</f>
        <v>#N/A</v>
      </c>
      <c r="AF45" s="79" t="e">
        <f ca="1">CONCATENATE(C45,D45,E45,F45,G45,H45,I45,J45,K45,L45,M45,N45,O45)</f>
        <v>#N/A</v>
      </c>
      <c r="AG45" s="79" t="s">
        <v>752</v>
      </c>
      <c r="AH45" s="79"/>
      <c r="AI45" s="79" t="e">
        <f t="shared" ca="1" si="7"/>
        <v>#N/A</v>
      </c>
    </row>
    <row r="46" spans="2:40" ht="220.5" customHeight="1" x14ac:dyDescent="0.35">
      <c r="B46" t="str">
        <f>Titolo!B47</f>
        <v>Tav 1.25C</v>
      </c>
      <c r="C46" s="71" t="s">
        <v>178</v>
      </c>
      <c r="D46" s="77" t="str">
        <f ca="1">_xlfn.CONCAT("barre elicoidali ",VLOOKUP(Analisi!A52,Car_Materiali!A:I,2,FALSE),"per connessione trasversale e ammorsamento di maschi murari mediante cucitura a secco o l'installazione del tassello di lunghezza pari a ")</f>
        <v xml:space="preserve">barre elicoidali malta inorganica igroscopica e traspirabile a base di pura calce idraulica naturale NHL 3.5 per connessione trasversale e ammorsamento di maschi murari mediante cucitura a secco o l'installazione del tassello di lunghezza pari a </v>
      </c>
      <c r="E46" s="78">
        <f>Analisi!C7</f>
        <v>4</v>
      </c>
      <c r="F46" s="76" t="str">
        <f>CONCATENATE(" mm, nel numero di ",Analisi!$A$7," al mq, ")</f>
        <v xml:space="preserve"> mm, nel numero di Geosteel Grid 200  al mq, </v>
      </c>
      <c r="G46" s="76" t="s">
        <v>719</v>
      </c>
      <c r="H46" s="78" t="str">
        <f>Analisi!B7</f>
        <v xml:space="preserve">G600 </v>
      </c>
      <c r="I46" s="74" t="s">
        <v>347</v>
      </c>
      <c r="J46"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46" s="75" t="str">
        <f>CONCATENATE("È compresa la stuccatura del foro mediante ",Car_Materiali!B6,"- tipo ")</f>
        <v xml:space="preserve">È compresa la stuccatura del foro mediante malta inorganica igroscopica e traspirabile a base di pura calce idraulica naturale NHL 3.5 - tipo </v>
      </c>
      <c r="L46" t="str">
        <f>Car_Materiali!A6</f>
        <v xml:space="preserve">Geocalce F Antisismico </v>
      </c>
      <c r="M46" t="s">
        <v>347</v>
      </c>
      <c r="N4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46" s="79" t="s">
        <v>753</v>
      </c>
      <c r="P46" s="79"/>
      <c r="AD46" s="20" t="str">
        <f ca="1">CONCATENATE(C46,D46,E46,F46,G46,H46,I46,J46,K46,L46,M46,N46,O46)</f>
        <v>Fornitura e posa in opera di barre elicoidali malta inorganica igroscopica e traspirabile a base di pura calce idraulica naturale NHL 3.5 per connessione trasversale e ammorsamento di maschi murari mediante cucitura a secco o l'installazione del tassello di lunghezza pari a 4 mm, nel numero di Geosteel Grid 200  al mq, installate in apposito foro pilota e poste in opera mediante apposito mandrino - tipo G600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6" s="79" t="str">
        <f ca="1">CONCATENATE(C46,D46,E46,F46,G46,H46,I46,J46,K46,L46,M46,N46)</f>
        <v xml:space="preserve">Fornitura e posa in opera di barre elicoidali malta inorganica igroscopica e traspirabile a base di pura calce idraulica naturale NHL 3.5 per connessione trasversale e ammorsamento di maschi murari mediante cucitura a secco o l'installazione del tassello di lunghezza pari a 4 mm, nel numero di Geosteel Grid 200  al mq, installate in apposito foro pilota e poste in opera mediante apposito mandrino - tipo G600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6" s="79" t="s">
        <v>754</v>
      </c>
      <c r="AH46" s="79"/>
      <c r="AI46" s="79" t="str">
        <f t="shared" ca="1" si="7"/>
        <v xml:space="preserve">Fornitura e posa in opera di barre elicoidali malta inorganica igroscopica e traspirabile a base di pura calce idraulica naturale NHL 3.5 per connessione trasversale e ammorsamento di maschi murari mediante cucitura a secco o l'installazione del tassello di lunghezza pari a 4 mm, nel numero di Geosteel Grid 200  al mq, installate in apposito foro pilota e poste in opera mediante apposito mandrino - tipo G600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v>
      </c>
    </row>
    <row r="47" spans="2:40" ht="386.5" customHeight="1" x14ac:dyDescent="0.35">
      <c r="B47" t="str">
        <f>Titolo!B48</f>
        <v>Tav 1.26</v>
      </c>
      <c r="C47" s="71" t="s">
        <v>178</v>
      </c>
      <c r="D47" s="53" t="s">
        <v>658</v>
      </c>
      <c r="E47" s="76" t="s">
        <v>755</v>
      </c>
      <c r="F47" s="78" t="e">
        <f ca="1">VLOOKUP(CONCATENATE("Geosteel ",Analisi!A7),MAT,5,FALSE)</f>
        <v>#N/A</v>
      </c>
      <c r="G47" s="78" t="s">
        <v>349</v>
      </c>
      <c r="H47" s="77" t="str">
        <f>Car_Materiali!B6</f>
        <v xml:space="preserve">malta inorganica igroscopica e traspirabile a base di pura calce idraulica naturale NHL 3.5 </v>
      </c>
      <c r="I47" s="74" t="str">
        <f>CONCATENATE("- tipo ",Car_Sistemi!F6,"realizzato con ")</f>
        <v xml:space="preserve">- tipo Geosteel SRG realizzato con </v>
      </c>
      <c r="J47" t="str">
        <f>CONCATENATE("Geosteel ",Analisi!A7)</f>
        <v xml:space="preserve">Geosteel Geosteel Grid 200 </v>
      </c>
      <c r="K47" s="74" t="s">
        <v>352</v>
      </c>
      <c r="L47" t="str">
        <f>Car_Materiali!A6</f>
        <v xml:space="preserve">Geocalce F Antisismico </v>
      </c>
      <c r="M47" t="s">
        <v>347</v>
      </c>
      <c r="N47" s="79" t="e">
        <f>VLOOKUP(J47,Car_Sistemi!D6:E7,2,FALSE)</f>
        <v>#N/A</v>
      </c>
      <c r="O47" s="79" t="e">
        <f>VLOOKUP(J47,Car_Materiali!A:H,3,FALSE)</f>
        <v>#N/A</v>
      </c>
      <c r="P4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47" s="79" t="s">
        <v>757</v>
      </c>
      <c r="R47" s="79"/>
      <c r="S47" s="79"/>
      <c r="T47" s="83"/>
      <c r="U47" s="79"/>
      <c r="W47" s="79"/>
      <c r="Y47" s="79"/>
      <c r="Z47" s="79"/>
      <c r="AA47" s="75"/>
      <c r="AB47" s="75"/>
      <c r="AC47" s="84"/>
      <c r="AD47" s="20" t="e">
        <f ca="1">CONCATENATE(C47,D47,E47,F47,G47,H47,I47,J47,K47,L47,M47,N47,O47,P47,Q47)</f>
        <v>#N/A</v>
      </c>
      <c r="AF47" s="79" t="e">
        <f ca="1">CONCATENATE(C47,D47,E47,F47,G47,H47,I47,J47,K47,L47,M47,N47,O47,P47)</f>
        <v>#N/A</v>
      </c>
      <c r="AG47" s="79" t="s">
        <v>758</v>
      </c>
      <c r="AH47" s="79"/>
      <c r="AI47" s="79" t="e">
        <f t="shared" ca="1" si="7"/>
        <v>#N/A</v>
      </c>
    </row>
    <row r="48" spans="2:40" ht="304.5" x14ac:dyDescent="0.35">
      <c r="B48" t="str">
        <f>Titolo!B49</f>
        <v>Tav 1.27A</v>
      </c>
      <c r="C48" s="71" t="s">
        <v>178</v>
      </c>
      <c r="D48" s="76" t="s">
        <v>759</v>
      </c>
      <c r="E48" s="76" t="s">
        <v>760</v>
      </c>
      <c r="F48" s="78">
        <f>Analisi!C7</f>
        <v>4</v>
      </c>
      <c r="G48" s="76" t="s">
        <v>761</v>
      </c>
      <c r="H48" s="77" t="str">
        <f ca="1">VLOOKUP(Analisi!A7,MAT,2,FALSE)</f>
        <v xml:space="preserve">rete biassiale bilanciata in fibra di basalto e acciaio inox AISI 304 con trattamento protettivo alcali-resistente con resina all'acqua priva di solventi (massa totale 200 g/mq) </v>
      </c>
      <c r="I48" s="74" t="s">
        <v>349</v>
      </c>
      <c r="J48" s="79" t="str">
        <f>Car_Materiali!B6</f>
        <v xml:space="preserve">malta inorganica igroscopica e traspirabile a base di pura calce idraulica naturale NHL 3.5 </v>
      </c>
      <c r="K48" s="75" t="str">
        <f>CONCATENATE("- tipo ",Car_Sistemi!F3,"realizzato con ")</f>
        <v xml:space="preserve">- tipo Geosteel FRM realizzato con </v>
      </c>
      <c r="L48" s="74" t="str">
        <f>Analisi!A7</f>
        <v xml:space="preserve">Geosteel Grid 200 </v>
      </c>
      <c r="M48" s="74" t="s">
        <v>352</v>
      </c>
      <c r="N48" t="str">
        <f>Car_Materiali!A6</f>
        <v xml:space="preserve">Geocalce F Antisismico </v>
      </c>
      <c r="O48" s="74" t="s">
        <v>347</v>
      </c>
      <c r="P48" s="79" t="str">
        <f>VLOOKUP(L48,FRCM_muratura,2,FALSE)</f>
        <v xml:space="preserve">Caratteristiche tecniche certificate del sistema: resistenza a trazione (valore caratteristico) = 361 MPa, σlim,conv= 945 MPa (laterizio) - 917 MPa (tufo) - 871 MPa (pietra). Modulo elastico del tessuto Ef = 62 GPa. Reazione al fuoco Classe A1. </v>
      </c>
      <c r="Q48" s="79" t="str">
        <f ca="1">VLOOKUP(L48,MAT,3,FALSE)</f>
        <v xml:space="preserve">Caratteristiche della rete certificate: resistenza a trazione del filo &gt; 750 MPa, dimensione della maglia 17x17 mm, spessore equivalente tf (0°-90°) = 0,032 mm, carico a trazione per unità di larghezza Ff ≈ 40 kN/m. </v>
      </c>
      <c r="R48"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8" s="79" t="s">
        <v>727</v>
      </c>
      <c r="T48" s="80">
        <f>Analisi!A10</f>
        <v>15</v>
      </c>
      <c r="U48" s="79" t="s">
        <v>762</v>
      </c>
      <c r="V48">
        <f>Analisi!B10</f>
        <v>10</v>
      </c>
      <c r="W48" s="79" t="str">
        <f>CONCATENATE(" cm, iniettati con ",Car_Materiali!B37,"- tipo Diatono Geosteel realizzato con Geosteel ")</f>
        <v xml:space="preserve"> cm, iniettati con malta traspirante fluida inorganica a base di pura calce idraulica naturale NHL 3.5 - tipo Diatono Geosteel realizzato con Geosteel </v>
      </c>
      <c r="X48">
        <f>Analisi!D7</f>
        <v>30</v>
      </c>
      <c r="Y48" s="79" t="str">
        <f>CONCATENATE("in abbinamento a ",Car_Materiali!A37,"di Kerakoll. ")</f>
        <v xml:space="preserve">in abbinamento a Geocalce FL Antisismico di Kerakoll. </v>
      </c>
      <c r="Z48" s="79" t="e">
        <f>VLOOKUP(X48,Car_Sistemi!C14:E15,3,FALSE)</f>
        <v>#N/A</v>
      </c>
      <c r="AA48" s="75" t="s">
        <v>763</v>
      </c>
      <c r="AB48" s="75" t="s">
        <v>764</v>
      </c>
      <c r="AC48" s="84" t="str">
        <f>IF(Analisi!B7="SI",Voce_Prezzo!AB48,Voce_Prezzo!AA48)</f>
        <v>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8" s="20" t="e">
        <f ca="1">CONCATENATE(C48,D48,E48,F48,G48,H48,I48,J48,K48,L48,M48,N48,O48,P48,Q48,R48,S48,T48,U48,V48,W48,X48,Y48,Z48,AC48)</f>
        <v>#N/A</v>
      </c>
      <c r="AF48" s="79" t="e">
        <f ca="1">CONCATENATE(C48,D48,E48,F48,G48,H48,I48,J48,K48,L48,M48,N48,O48,P48,Q48,R48,S48,T48,U48,V48,W48,X48,Y48,Z48)</f>
        <v>#N/A</v>
      </c>
      <c r="AG48" s="79" t="s">
        <v>765</v>
      </c>
      <c r="AH48" s="79"/>
      <c r="AI48" s="79" t="e">
        <f t="shared" ca="1" si="7"/>
        <v>#N/A</v>
      </c>
    </row>
    <row r="49" spans="2:35" ht="246.5" x14ac:dyDescent="0.35">
      <c r="B49" t="str">
        <f>Titolo!B50</f>
        <v>Tav 1.27B</v>
      </c>
      <c r="C49" s="71" t="s">
        <v>178</v>
      </c>
      <c r="D49" s="76" t="s">
        <v>759</v>
      </c>
      <c r="E49" s="76" t="s">
        <v>760</v>
      </c>
      <c r="F49" s="78">
        <f>Analisi!D7</f>
        <v>30</v>
      </c>
      <c r="G49" s="76" t="s">
        <v>761</v>
      </c>
      <c r="H49" s="77" t="str">
        <f ca="1">VLOOKUP(Analisi!A7,MAT,2,FALSE)</f>
        <v xml:space="preserve">rete biassiale bilanciata in fibra di basalto e acciaio inox AISI 304 con trattamento protettivo alcali-resistente con resina all'acqua priva di solventi (massa totale 200 g/mq) </v>
      </c>
      <c r="I49" s="74" t="s">
        <v>349</v>
      </c>
      <c r="J49" s="79" t="str">
        <f>Car_Materiali!B6</f>
        <v xml:space="preserve">malta inorganica igroscopica e traspirabile a base di pura calce idraulica naturale NHL 3.5 </v>
      </c>
      <c r="K49" s="74" t="str">
        <f>CONCATENATE("- tipo ",Car_Sistemi!F3,"realizzato con ")</f>
        <v xml:space="preserve">- tipo Geosteel FRM realizzato con </v>
      </c>
      <c r="L49" t="str">
        <f>Analisi!A7</f>
        <v xml:space="preserve">Geosteel Grid 200 </v>
      </c>
      <c r="M49" s="74" t="s">
        <v>352</v>
      </c>
      <c r="N49" t="str">
        <f>Car_Materiali!A6</f>
        <v xml:space="preserve">Geocalce F Antisismico </v>
      </c>
      <c r="O49" s="74" t="s">
        <v>347</v>
      </c>
      <c r="P49" s="79" t="str">
        <f>VLOOKUP(L48,FRCM_muratura,2,FALSE)</f>
        <v xml:space="preserve">Caratteristiche tecniche certificate del sistema: resistenza a trazione (valore caratteristico) = 361 MPa, σlim,conv= 945 MPa (laterizio) - 917 MPa (tufo) - 871 MPa (pietra). Modulo elastico del tessuto Ef = 62 GPa. Reazione al fuoco Classe A1. </v>
      </c>
      <c r="Q49" s="79" t="str">
        <f ca="1">VLOOKUP(L48,MAT,3,FALSE)</f>
        <v xml:space="preserve">Caratteristiche della rete certificate: resistenza a trazione del filo &gt; 750 MPa, dimensione della maglia 17x17 mm, spessore equivalente tf (0°-90°) = 0,032 mm, carico a trazione per unità di larghezza Ff ≈ 40 kN/m. </v>
      </c>
      <c r="R49"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9" s="75" t="s">
        <v>727</v>
      </c>
      <c r="T49" s="83">
        <f>Analisi!A10</f>
        <v>15</v>
      </c>
      <c r="U49" s="75" t="str">
        <f ca="1">CONCATENATE(" elementi  al mq, tramite barre elicoidali ",VLOOKUP(Analisi!A55,Car_Materiali!A:I,2,FALSE),"di lunghezza pari a ")</f>
        <v xml:space="preserve"> elementi  al mq, tramite barre elicoidali malta traspirante fluida inorganica a base di pura calce idraulica naturale NHL 3.5 di lunghezza pari a </v>
      </c>
      <c r="V49" s="77">
        <f>Analisi!C7</f>
        <v>4</v>
      </c>
      <c r="W49" s="53" t="s">
        <v>181</v>
      </c>
      <c r="X49" s="76" t="s">
        <v>766</v>
      </c>
      <c r="Y49" s="76" t="str">
        <f>Analisi!B7</f>
        <v xml:space="preserve">G600 </v>
      </c>
      <c r="Z49" s="78" t="s">
        <v>347</v>
      </c>
      <c r="AA49" s="75" t="str">
        <f ca="1">VLOOKUP(Analisi!A55,MAT,3,FALSE)</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AB49" s="79" t="s">
        <v>767</v>
      </c>
      <c r="AC49" s="75"/>
      <c r="AD49" s="20" t="str">
        <f ca="1">CONCATENATE(C49,D49,E49,F49,G49,H49,I49,J49,K49,L49,M49,N49,O49,P49,Q49,R49,S49,T49,U49,V49,W49,X49,Y49,Z49,AA49,AB49)</f>
        <v>Fornitura e posa in opera di sistema FRCM (Fabric Reinforced Cementitious Matrix) per il rinforzo a pressoflessione e taglio di maschi murari applicato 30provvisto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15 elementi  al mq, tramite barre elicoidali malta traspirante fluida inorganica a base di pura calce idraulica naturale NHL 3.5 di lunghezza pari a 4 mm, installate in apposito foro pilota e poste in opera mediante apposito mandrino - tipo G600 di Kerakoll. Caratteristiche della malta certificate: classe della malta G/M15 (EN 998/2), permeabilità al vapore acqueo da 15 a 35 (EN 1745), resistenza a compressione a 28 gg ≥ 15 N/mm2 (EN 1015-11), modulo elastico 9,5 GPa (EN 13412), tensione di aderenza della barra inghisata ≥ 3,5 MPa. Il prezzo è per unità di superficie di rinforzo effettivamente posto in opera, comprese le eventuali sovrapposizioni.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F49" s="79" t="str">
        <f ca="1">CONCATENATE(C49,D49,E49,F49,G49,H49,I49,J49,K49,L49,M49,N49,O49,P49,Q49,R49,S49,T49,U49,V49,W49,X49,Y49,Z49,AA49)</f>
        <v xml:space="preserve">Fornitura e posa in opera di sistema FRCM (Fabric Reinforced Cementitious Matrix) per il rinforzo a pressoflessione e taglio di maschi murari applicato 30provvisto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15 elementi  al mq, tramite barre elicoidali malta traspirante fluida inorganica a base di pura calce idraulica naturale NHL 3.5 di lunghezza pari a 4 mm, installate in apposito foro pilota e poste in opera mediante apposito mandrino - tipo G600 di Kerakoll. Caratteristiche della malta certificate: classe della malta G/M15 (EN 998/2), permeabilità al vapore acqueo da 15 a 35 (EN 1745), resistenza a compressione a 28 gg ≥ 15 N/mm2 (EN 1015-11), modulo elastico 9,5 GPa (EN 13412), tensione di aderenza della barra inghisata ≥ 3,5 MPa. </v>
      </c>
      <c r="AG49" s="79" t="s">
        <v>768</v>
      </c>
      <c r="AH49" s="79"/>
      <c r="AI49" s="79" t="str">
        <f t="shared" ca="1" si="7"/>
        <v>Fornitura e posa in opera di sistema FRCM (Fabric Reinforced Cementitious Matrix) per il rinforzo a pressoflessione e taglio di maschi murari applicato 30provvisto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15 elementi  al mq, tramite barre elicoidali malta traspirante fluida inorganica a base di pura calce idraulica naturale NHL 3.5 di lunghezza pari a 4 mm, installate in apposito foro pilota e poste in opera mediante apposito mandrino - tipo G600 di Kerakoll. Caratteristiche della malta certificate: classe della malta G/M15 (EN 998/2), permeabilità al vapore acqueo da 15 a 35 (EN 1745), resistenza a compressione a 28 gg ≥ 15 N/mm2 (EN 1015-11), modulo elastico 9,5 GPa (EN 13412), tensione di aderenza della barra inghisata ≥ 3,5 MPa.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prevedere l’allargamento al diametro 14 mm, per i primi 30 mm di profondità del foro pilota;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piegatura terminale della barra o avvitamento di apposito tassello sulla parte terminale della barra elicoidale precedentemente installata;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50" spans="2:35" ht="409.5" customHeight="1" x14ac:dyDescent="0.35">
      <c r="B50" t="str">
        <f>Titolo!B51</f>
        <v>Tav 1.28A</v>
      </c>
      <c r="C50" s="86" t="s">
        <v>890</v>
      </c>
      <c r="D50" s="76">
        <f>Analisi!B10</f>
        <v>10</v>
      </c>
      <c r="E50" s="76" t="s">
        <v>761</v>
      </c>
      <c r="F50" s="77" t="str">
        <f>VLOOKUP(Analisi!A7,Car_Materiali!A:J,2,FALSE)</f>
        <v xml:space="preserve">rete biassiale bilanciata in fibra di basalto e acciaio inox AISI 304 con trattamento protettivo alcali-resistente con resina all'acqua priva di solventi (massa totale 200 g/mq) </v>
      </c>
      <c r="G50" s="76" t="s">
        <v>891</v>
      </c>
      <c r="H50" s="77" t="e">
        <f>VLOOKUP(Analisi!C7,Car_Materiali!A:J,2,FALSE)</f>
        <v>#N/A</v>
      </c>
      <c r="I50" s="80" t="s">
        <v>380</v>
      </c>
      <c r="J50" s="79" t="str">
        <f>Car_Sistemi!F18</f>
        <v xml:space="preserve">Glass Net CRM </v>
      </c>
      <c r="K50" s="74" t="s">
        <v>180</v>
      </c>
      <c r="L50" s="83" t="str">
        <f>Analisi!A7</f>
        <v xml:space="preserve">Geosteel Grid 200 </v>
      </c>
      <c r="M50" s="74" t="s">
        <v>352</v>
      </c>
      <c r="N50">
        <f>Analisi!C7</f>
        <v>4</v>
      </c>
      <c r="O50" s="74" t="s">
        <v>347</v>
      </c>
      <c r="P50" s="79" t="str">
        <f>VLOOKUP(L50,Car_Materiali!A:J,3,FALSE)</f>
        <v xml:space="preserve">Caratteristiche della rete certificate: resistenza a trazione del filo &gt; 750 MPa, dimensione della maglia 17x17 mm, spessore equivalente tf (0°-90°) = 0,032 mm, carico a trazione per unità di larghezza Ff ≈ 40 kN/m. </v>
      </c>
      <c r="Q50" s="79" t="e">
        <f>VLOOKUP(N50,Car_Materiali!A:J,3,FALSE)</f>
        <v>#N/A</v>
      </c>
      <c r="R50" s="79" t="s">
        <v>727</v>
      </c>
      <c r="S50" s="75">
        <f>Analisi!D7</f>
        <v>30</v>
      </c>
      <c r="T50" s="79" t="str">
        <f>IF(Analisi!B10=Variabili_Elenchi!B12," elementi al m2, tramite barre a L in fibra di vetro poste in opera su doppio lato con sovrapposizione interna di almeno 10 cm, per uno spessore medio del maschio di "," elementi al m2, tramite barre a L in fibra di vetro poste in opera su singolo lato con profondità di 2/3 dello spessore del muro, per uno spessore medio del maschio di ")</f>
        <v xml:space="preserve"> elementi al m2, tramite barre a L in fibra di vetro poste in opera su singolo lato con profondità di 2/3 dello spessore del muro, per uno spessore medio del maschio di </v>
      </c>
      <c r="U50" s="75" t="str">
        <f>_xlfn.CONCAT(Analisi!A10," cm, ")</f>
        <v xml:space="preserve">15 cm, </v>
      </c>
      <c r="V50" s="171" t="s">
        <v>892</v>
      </c>
      <c r="W50" s="132" t="str">
        <f ca="1">_xlfn.CONCAT(VLOOKUP(Analisi!A55,Car_Materiali!A:J,2,FALSE),"- tipo ")</f>
        <v xml:space="preserve">malta traspirante fluida inorganica a base di pura calce idraulica naturale NHL 3.5 - tipo </v>
      </c>
      <c r="X50" s="132" t="str">
        <f>_xlfn.CONCAT(Analisi!B7," in abbinamento a ")</f>
        <v xml:space="preserve">G600  in abbinamento a </v>
      </c>
      <c r="Y50" s="132" t="str">
        <f ca="1">Analisi!A55</f>
        <v xml:space="preserve">Geocalce FL Antisismico </v>
      </c>
      <c r="Z50" s="219" t="s">
        <v>347</v>
      </c>
      <c r="AA50" s="75" t="str">
        <f ca="1">VLOOKUP(Analisi!A56,Car_Materiali!A:J,3,FALSE)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B50" s="79" t="str">
        <f ca="1">VLOOKUP(Y50,Car_Materiali!A:J,3,FALSE)</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AC50" s="75" t="s">
        <v>767</v>
      </c>
      <c r="AD50" s="20" t="e">
        <f ca="1">CONCATENATE(C50,D50,E50,F50,G50,H50,I50,J50,K50,L50,M50,N50,O50,P50,Q50,R50,S50,T50,U50,V50,W50,X50,Y50,Z50,AA50,AB50,AC50)</f>
        <v>#N/A</v>
      </c>
      <c r="AF50" s="79" t="e">
        <f ca="1">CONCATENATE(C50,D50,E50,F50,G50,H50,I50,J50,K50,L50,M50,N50,O50,P50,Q50,R50,S50,T50,U50,V50,W50,X50,Y50,Z50,AA50,AB50)</f>
        <v>#N/A</v>
      </c>
      <c r="AG50" s="79" t="s">
        <v>893</v>
      </c>
      <c r="AH50" s="79"/>
      <c r="AI50" s="79" t="e">
        <f t="shared" ca="1" si="7"/>
        <v>#N/A</v>
      </c>
    </row>
    <row r="51" spans="2:35" ht="255" customHeight="1" x14ac:dyDescent="0.35">
      <c r="B51" t="str">
        <f>Titolo!B52</f>
        <v>Tav 1.28B</v>
      </c>
      <c r="C51" s="86" t="s">
        <v>890</v>
      </c>
      <c r="D51" s="76">
        <f>Analisi!B10</f>
        <v>10</v>
      </c>
      <c r="E51" s="76" t="s">
        <v>761</v>
      </c>
      <c r="F51" s="77" t="str">
        <f>VLOOKUP(Analisi!A7,Car_Materiali!A:J,2,FALSE)</f>
        <v xml:space="preserve">rete biassiale bilanciata in fibra di basalto e acciaio inox AISI 304 con trattamento protettivo alcali-resistente con resina all'acqua priva di solventi (massa totale 200 g/mq) </v>
      </c>
      <c r="G51" s="76" t="s">
        <v>891</v>
      </c>
      <c r="H51" s="77" t="e">
        <f>VLOOKUP(Analisi!C7,Car_Materiali!A:J,2,FALSE)</f>
        <v>#N/A</v>
      </c>
      <c r="I51" s="80" t="s">
        <v>380</v>
      </c>
      <c r="J51" s="79" t="str">
        <f>Car_Sistemi!F18</f>
        <v xml:space="preserve">Glass Net CRM </v>
      </c>
      <c r="K51" s="74" t="s">
        <v>180</v>
      </c>
      <c r="L51" s="83" t="str">
        <f>Analisi!A7</f>
        <v xml:space="preserve">Geosteel Grid 200 </v>
      </c>
      <c r="M51" s="74" t="s">
        <v>352</v>
      </c>
      <c r="N51">
        <f>Analisi!C7</f>
        <v>4</v>
      </c>
      <c r="O51" s="74" t="s">
        <v>347</v>
      </c>
      <c r="P51" s="79" t="str">
        <f>VLOOKUP(L51,Car_Materiali!A:J,3,FALSE)</f>
        <v xml:space="preserve">Caratteristiche della rete certificate: resistenza a trazione del filo &gt; 750 MPa, dimensione della maglia 17x17 mm, spessore equivalente tf (0°-90°) = 0,032 mm, carico a trazione per unità di larghezza Ff ≈ 40 kN/m. </v>
      </c>
      <c r="Q51" s="79" t="e">
        <f>VLOOKUP(N51,Car_Materiali!A:J,3,FALSE)</f>
        <v>#N/A</v>
      </c>
      <c r="R51" s="79" t="s">
        <v>727</v>
      </c>
      <c r="S51" s="75">
        <f>Analisi!D7</f>
        <v>30</v>
      </c>
      <c r="T51" s="79" t="str">
        <f ca="1">_xlfn.CONCAT(" elementi al m2, tramite barre elicoidali ",VLOOKUP(Analisi!A55,Car_Materiali!A:I,2,FALSE),"piegate a L per almeno 10 cm su ogni lato di applicazione, per uno spessore medio del maschio di ")</f>
        <v xml:space="preserve"> elementi al m2, tramite barre elicoidali malta traspirante fluida inorganica a base di pura calce idraulica naturale NHL 3.5 piegate a L per almeno 10 cm su ogni lato di applicazione, per uno spessore medio del maschio di </v>
      </c>
      <c r="U51" s="75" t="str">
        <f>_xlfn.CONCAT(Analisi!A10," cm, ")</f>
        <v xml:space="preserve">15 cm, </v>
      </c>
      <c r="V51" s="220" t="s">
        <v>380</v>
      </c>
      <c r="W51" s="85" t="str">
        <f>Analisi!B7</f>
        <v xml:space="preserve">G600 </v>
      </c>
      <c r="X51" s="219" t="s">
        <v>347</v>
      </c>
      <c r="Y51" s="132" t="str">
        <f ca="1">VLOOKUP(Analisi!A55,Car_Materiali!A:J,3,FALSE)</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Z51" s="171" t="s">
        <v>767</v>
      </c>
      <c r="AA51" s="75"/>
      <c r="AB51" s="79"/>
      <c r="AC51" s="75"/>
      <c r="AD51" s="20" t="e">
        <f ca="1">CONCATENATE(C51,D51,E51,F51,G51,H51,I51,J51,K51,L51,M51,N51,O51,P51,Q51,R51,S51,T51,U51,V51,W51,X51,Y51,Z51)</f>
        <v>#N/A</v>
      </c>
      <c r="AF51" s="79" t="e">
        <f ca="1">CONCATENATE(C51,D51,E51,F51,G51,H51,I51,J51,K51,L51,M51,N51,O51,P51,Q51,R51,S51,T51,U51,V51,W51,X51,Y51)</f>
        <v>#N/A</v>
      </c>
      <c r="AG51" s="79" t="s">
        <v>934</v>
      </c>
      <c r="AH51" s="79"/>
      <c r="AI51" s="79" t="e">
        <f t="shared" ca="1" si="7"/>
        <v>#N/A</v>
      </c>
    </row>
    <row r="52" spans="2:35" ht="246.5" x14ac:dyDescent="0.35">
      <c r="B52" t="str">
        <f>Titolo!B53</f>
        <v>Tav 1.29</v>
      </c>
      <c r="C52" s="71" t="s">
        <v>178</v>
      </c>
      <c r="D52" s="53" t="s">
        <v>658</v>
      </c>
      <c r="E52" s="76" t="s">
        <v>772</v>
      </c>
      <c r="F52" s="78" t="e">
        <f ca="1">VLOOKUP(CONCATENATE("Geosteel ",Analisi!$A$7),MAT,5,FALSE)</f>
        <v>#N/A</v>
      </c>
      <c r="G52" s="53" t="s">
        <v>349</v>
      </c>
      <c r="H52" s="77" t="str">
        <f>Car_Materiali!$B$6</f>
        <v xml:space="preserve">malta inorganica igroscopica e traspirabile a base di pura calce idraulica naturale NHL 3.5 </v>
      </c>
      <c r="I52" s="74" t="str">
        <f>CONCATENATE("- tipo ",Car_Sistemi!F6,"realizzato con ")</f>
        <v xml:space="preserve">- tipo Geosteel SRG realizzato con </v>
      </c>
      <c r="J52" t="str">
        <f>CONCATENATE("Geosteel ",Analisi!$A$7)</f>
        <v xml:space="preserve">Geosteel Geosteel Grid 200 </v>
      </c>
      <c r="K52" s="74" t="s">
        <v>352</v>
      </c>
      <c r="L52" t="str">
        <f>Car_Materiali!$A$6</f>
        <v xml:space="preserve">Geocalce F Antisismico </v>
      </c>
      <c r="M52" s="74" t="s">
        <v>347</v>
      </c>
      <c r="N52" s="79" t="e">
        <f>VLOOKUP(J52,Car_Sistemi!$D$6:$E$7,2,FALSE)</f>
        <v>#N/A</v>
      </c>
      <c r="O52" s="75" t="e">
        <f ca="1">VLOOKUP(J52,MAT,3,FALSE)</f>
        <v>#N/A</v>
      </c>
      <c r="P5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2" s="75" t="s">
        <v>773</v>
      </c>
      <c r="R52" s="79"/>
      <c r="S52" s="74" t="s">
        <v>179</v>
      </c>
      <c r="T52" s="75"/>
      <c r="AD52" s="20" t="e">
        <f ca="1">CONCATENATE(C52,D52,E52,F52,G52,H52,I52,J52,K52,L52,M52,N52,O52,P52,Q52)</f>
        <v>#N/A</v>
      </c>
      <c r="AF52" s="79" t="e">
        <f ca="1">CONCATENATE(C52,D52,E52,F52,G52,H52,I52,J52,K52,L52,M52,N52,O52,P52)</f>
        <v>#N/A</v>
      </c>
      <c r="AG52" s="79" t="s">
        <v>774</v>
      </c>
      <c r="AH52" s="79"/>
      <c r="AI52" s="79" t="e">
        <f t="shared" ca="1" si="7"/>
        <v>#N/A</v>
      </c>
    </row>
    <row r="53" spans="2:35" ht="232" x14ac:dyDescent="0.35">
      <c r="B53" t="str">
        <f>Titolo!B54</f>
        <v>Tav 1.30A</v>
      </c>
      <c r="C53" s="71" t="s">
        <v>178</v>
      </c>
      <c r="D53" s="53" t="s">
        <v>658</v>
      </c>
      <c r="E53" s="76" t="s">
        <v>769</v>
      </c>
      <c r="F53" s="78" t="e">
        <f ca="1">VLOOKUP(CONCATENATE("Geosteel ",Analisi!$A$7),MAT,5,FALSE)</f>
        <v>#N/A</v>
      </c>
      <c r="G53" s="53" t="s">
        <v>349</v>
      </c>
      <c r="H53" s="77" t="str">
        <f>Car_Materiali!$B$6</f>
        <v xml:space="preserve">malta inorganica igroscopica e traspirabile a base di pura calce idraulica naturale NHL 3.5 </v>
      </c>
      <c r="I53" s="74" t="str">
        <f>CONCATENATE("- tipo ",Car_Sistemi!F6,"realizzato con ")</f>
        <v xml:space="preserve">- tipo Geosteel SRG realizzato con </v>
      </c>
      <c r="J53" t="str">
        <f>CONCATENATE("Geosteel ",Analisi!$A$7)</f>
        <v xml:space="preserve">Geosteel Geosteel Grid 200 </v>
      </c>
      <c r="K53" s="74" t="s">
        <v>352</v>
      </c>
      <c r="L53" t="str">
        <f>Car_Materiali!$A$6</f>
        <v xml:space="preserve">Geocalce F Antisismico </v>
      </c>
      <c r="M53" s="74" t="s">
        <v>347</v>
      </c>
      <c r="N53" s="79" t="e">
        <f>VLOOKUP(J53,Car_Sistemi!$D$6:$E$7,2,FALSE)</f>
        <v>#N/A</v>
      </c>
      <c r="O53" s="75" t="e">
        <f ca="1">VLOOKUP(J53,MAT,3,FALSE)</f>
        <v>#N/A</v>
      </c>
      <c r="P5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3" s="75" t="s">
        <v>770</v>
      </c>
      <c r="R53" s="79"/>
      <c r="S53" s="74"/>
      <c r="T53" s="75"/>
      <c r="AD53" s="20" t="e">
        <f ca="1">CONCATENATE(C53,D53,E53,F53,G53,H53,I53,J53,K53,L53,M53,N53,O53,P53,Q53)</f>
        <v>#N/A</v>
      </c>
      <c r="AF53" s="79" t="e">
        <f ca="1">CONCATENATE(C53,D53,E53,F53,G53,H53,I53,J53,K53,L53,M53,N53,O53,P53)</f>
        <v>#N/A</v>
      </c>
      <c r="AG53" s="79" t="s">
        <v>771</v>
      </c>
      <c r="AH53" s="79"/>
      <c r="AI53" s="79" t="e">
        <f t="shared" ca="1" si="7"/>
        <v>#N/A</v>
      </c>
    </row>
    <row r="54" spans="2:35" ht="232" x14ac:dyDescent="0.35">
      <c r="B54" t="str">
        <f>Titolo!B55</f>
        <v>Tav 1.30B</v>
      </c>
      <c r="C54" s="71" t="s">
        <v>178</v>
      </c>
      <c r="D54" s="53" t="s">
        <v>658</v>
      </c>
      <c r="E54" s="76" t="s">
        <v>775</v>
      </c>
      <c r="F54" s="78" t="e">
        <f ca="1">VLOOKUP(CONCATENATE("Geosteel ",Analisi!$A$7),MAT,5,FALSE)</f>
        <v>#N/A</v>
      </c>
      <c r="G54" s="53" t="s">
        <v>349</v>
      </c>
      <c r="H54" s="77" t="str">
        <f>Car_Materiali!$B$6</f>
        <v xml:space="preserve">malta inorganica igroscopica e traspirabile a base di pura calce idraulica naturale NHL 3.5 </v>
      </c>
      <c r="I54" s="74" t="str">
        <f>CONCATENATE("- tipo ",Car_Sistemi!F6,"realizzato con ")</f>
        <v xml:space="preserve">- tipo Geosteel SRG realizzato con </v>
      </c>
      <c r="J54" t="str">
        <f>CONCATENATE("Geosteel ",Analisi!$A$7)</f>
        <v xml:space="preserve">Geosteel Geosteel Grid 200 </v>
      </c>
      <c r="K54" s="74" t="s">
        <v>352</v>
      </c>
      <c r="L54" t="str">
        <f>Car_Materiali!$A$6</f>
        <v xml:space="preserve">Geocalce F Antisismico </v>
      </c>
      <c r="M54" s="74" t="s">
        <v>347</v>
      </c>
      <c r="N54" s="79" t="e">
        <f>VLOOKUP(J54,Car_Sistemi!$D$6:$E$7,2,FALSE)</f>
        <v>#N/A</v>
      </c>
      <c r="O54" s="75" t="e">
        <f ca="1">VLOOKUP(J54,MAT,3,FALSE)</f>
        <v>#N/A</v>
      </c>
      <c r="P5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4" s="75" t="s">
        <v>770</v>
      </c>
      <c r="R54" s="79"/>
      <c r="T54" s="75"/>
      <c r="AD54" s="20" t="e">
        <f ca="1">CONCATENATE(C54,D54,E54,F54,G54,H54,I54,J54,K54,L54,M54,N54,O54,P54,Q54)</f>
        <v>#N/A</v>
      </c>
      <c r="AF54" s="79" t="e">
        <f ca="1">CONCATENATE(C54,D54,E54,F54,G54,H54,I54,J54,K54,L54,M54,N54,O54,P54)</f>
        <v>#N/A</v>
      </c>
      <c r="AG54" s="79" t="s">
        <v>771</v>
      </c>
      <c r="AH54" s="79"/>
      <c r="AI54" s="79" t="e">
        <f t="shared" ca="1" si="7"/>
        <v>#N/A</v>
      </c>
    </row>
    <row r="55" spans="2:35" ht="217.5" x14ac:dyDescent="0.35">
      <c r="B55" t="str">
        <f>Titolo!B56</f>
        <v>Tav 1.31</v>
      </c>
      <c r="C55" s="71" t="s">
        <v>178</v>
      </c>
      <c r="D55" s="76" t="s">
        <v>779</v>
      </c>
      <c r="E55" s="77" t="s">
        <v>346</v>
      </c>
      <c r="F55" s="78" t="e">
        <f ca="1">VLOOKUP(CONCATENATE("Geosteel ",Analisi!$D$7),MAT,5,FALSE)</f>
        <v>#N/A</v>
      </c>
      <c r="G55" s="53" t="s">
        <v>353</v>
      </c>
      <c r="H55" s="77" t="str">
        <f>Car_Materiali!B37</f>
        <v xml:space="preserve">malta traspirante fluida inorganica a base di pura calce idraulica naturale NHL 3.5 </v>
      </c>
      <c r="I55" s="75" t="s">
        <v>747</v>
      </c>
      <c r="J55">
        <f>Analisi!D7</f>
        <v>30</v>
      </c>
      <c r="K55" s="74" t="s">
        <v>351</v>
      </c>
      <c r="L55" t="str">
        <f>Car_Materiali!A37</f>
        <v xml:space="preserve">Geocalce FL Antisismico </v>
      </c>
      <c r="M55" s="74" t="s">
        <v>347</v>
      </c>
      <c r="N55" s="79" t="e">
        <f>VLOOKUP(Analisi!$D$7,Car_Sistemi!C14:E15,3,FALSE)</f>
        <v>#N/A</v>
      </c>
      <c r="O5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5" s="79" t="s">
        <v>748</v>
      </c>
      <c r="Q55" s="75" t="s">
        <v>749</v>
      </c>
      <c r="R55" s="79" t="str">
        <f>IF(Analisi!B7="SI",Voce_Prezzo!P55,Voce_Prezzo!Q55)</f>
        <v>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S55" s="79"/>
      <c r="AD55" s="20" t="e">
        <f ca="1">CONCATENATE(C55,D55,E55,F55,G55,H55,I55,J55,K55,L55,M55,N55,O55,R55)</f>
        <v>#N/A</v>
      </c>
      <c r="AF55" s="79" t="e">
        <f ca="1">CONCATENATE(C55,D55,E55,F55,G55,H55,I55,J55,K55,L55,M55,N55,O55)</f>
        <v>#N/A</v>
      </c>
      <c r="AG55" s="79" t="s">
        <v>780</v>
      </c>
      <c r="AH55" s="79"/>
      <c r="AI55" s="79" t="e">
        <f ca="1">CONCATENATE(AF55,AG55)</f>
        <v>#N/A</v>
      </c>
    </row>
    <row r="56" spans="2:35" ht="222.65" customHeight="1" x14ac:dyDescent="0.35">
      <c r="B56" t="str">
        <f>Titolo!B57</f>
        <v>Tav 1.32</v>
      </c>
      <c r="C56" s="71" t="s">
        <v>178</v>
      </c>
      <c r="D56" s="76" t="str">
        <f ca="1">CONCATENATE("barre elicoidali per il rinforzo di pilastri in muratura facciavista mediante confinamento puntuale, ",VLOOKUP(Analisi!A52,Car_Materiali!A:I,2,FALSE),"di lunghezza pari a ")</f>
        <v xml:space="preserve">barre elicoidali per il rinforzo di pilastri in muratura facciavista mediante confinamento puntuale, malta inorganica igroscopica e traspirabile a base di pura calce idraulica naturale NHL 3.5 di lunghezza pari a </v>
      </c>
      <c r="E56" s="78">
        <f>Analisi!C7</f>
        <v>4</v>
      </c>
      <c r="F56" s="91" t="s">
        <v>453</v>
      </c>
      <c r="G56" s="76" t="s">
        <v>719</v>
      </c>
      <c r="H56" s="78" t="str">
        <f>Analisi!B7</f>
        <v xml:space="preserve">G600 </v>
      </c>
      <c r="I56" s="74" t="s">
        <v>347</v>
      </c>
      <c r="J56"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56" s="75" t="str">
        <f>CONCATENATE("È compresa la stuccatura del foro mediante ",Car_Materiali!B6,"- tipo ")</f>
        <v xml:space="preserve">È compresa la stuccatura del foro mediante malta inorganica igroscopica e traspirabile a base di pura calce idraulica naturale NHL 3.5 - tipo </v>
      </c>
      <c r="L56" t="str">
        <f>Car_Materiali!A6</f>
        <v xml:space="preserve">Geocalce F Antisismico </v>
      </c>
      <c r="M56" t="s">
        <v>347</v>
      </c>
      <c r="N56" s="79" t="str">
        <f ca="1">VLOOKUP(L56,MAT,3,FALSE)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6" s="79" t="s">
        <v>753</v>
      </c>
      <c r="P56" s="79"/>
      <c r="AD56" s="20" t="str">
        <f ca="1">CONCATENATE(C56,D56,E56,F56,G56,H56,I56,J56,K56,L56,M56,N56,O56)</f>
        <v>Fornitura e posa in opera di barre elicoidali per il rinforzo di pilastri in muratura facciavista mediante confinamento puntuale, malta inorganica igroscopica e traspirabile a base di pura calce idraulica naturale NHL 3.5 di lunghezza pari a 4 mm, installate in apposito foro pilota e poste in opera mediante apposito mandrino - tipo G600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6" s="79" t="str">
        <f ca="1">CONCATENATE(C56,D56,E56,F56,G56,H56,I56,J56,K56,L56,M56,N56)</f>
        <v xml:space="preserve">Fornitura e posa in opera di barre elicoidali per il rinforzo di pilastri in muratura facciavista mediante confinamento puntuale, malta inorganica igroscopica e traspirabile a base di pura calce idraulica naturale NHL 3.5 di lunghezza pari a 4 mm, installate in apposito foro pilota e poste in opera mediante apposito mandrino - tipo G600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6" s="79" t="s">
        <v>778</v>
      </c>
      <c r="AH56" s="79"/>
      <c r="AI56" s="79" t="str">
        <f t="shared" ca="1" si="7"/>
        <v xml:space="preserve">Fornitura e posa in opera di barre elicoidali per il rinforzo di pilastri in muratura facciavista mediante confinamento puntuale, malta inorganica igroscopica e traspirabile a base di pura calce idraulica naturale NHL 3.5 di lunghezza pari a 4 mm, installate in apposito foro pilota e poste in opera mediante apposito mandrino - tipo G600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57" spans="2:35" ht="261" x14ac:dyDescent="0.35">
      <c r="B57" t="str">
        <f>Titolo!B58</f>
        <v>Tav 1.33</v>
      </c>
      <c r="C57" s="71" t="s">
        <v>178</v>
      </c>
      <c r="D57" s="78" t="s">
        <v>658</v>
      </c>
      <c r="E57" s="77" t="s">
        <v>776</v>
      </c>
      <c r="F57" s="78" t="e">
        <f ca="1">VLOOKUP(CONCATENATE("Geosteel ",Analisi!$A$7),MAT,5,FALSE)</f>
        <v>#N/A</v>
      </c>
      <c r="G57" s="78" t="s">
        <v>349</v>
      </c>
      <c r="H57" s="77" t="str">
        <f>Car_Materiali!$B$6</f>
        <v xml:space="preserve">malta inorganica igroscopica e traspirabile a base di pura calce idraulica naturale NHL 3.5 </v>
      </c>
      <c r="I57" s="74" t="str">
        <f>CONCATENATE("- tipo ",Car_Sistemi!F6,"realizzato con ")</f>
        <v xml:space="preserve">- tipo Geosteel SRG realizzato con </v>
      </c>
      <c r="J57" t="str">
        <f>CONCATENATE("Geosteel ",Analisi!$A$7)</f>
        <v xml:space="preserve">Geosteel Geosteel Grid 200 </v>
      </c>
      <c r="K57" s="74" t="s">
        <v>352</v>
      </c>
      <c r="L57" t="s">
        <v>756</v>
      </c>
      <c r="M57" s="74" t="s">
        <v>347</v>
      </c>
      <c r="N57" s="79" t="e">
        <f>VLOOKUP(J57,Car_Sistemi!$D$6:$E$7,2,FALSE)</f>
        <v>#N/A</v>
      </c>
      <c r="O57" s="75" t="e">
        <f ca="1">VLOOKUP(J57,MAT,3,FALSE)</f>
        <v>#N/A</v>
      </c>
      <c r="P5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7" s="75" t="s">
        <v>770</v>
      </c>
      <c r="R57" s="79"/>
      <c r="T57" s="75"/>
      <c r="AD57" s="20" t="e">
        <f ca="1">CONCATENATE(C57,D57,E57,F57,G57,H57,I57,J57,K57,L57,M57,N57,O57,P57,Q57)</f>
        <v>#N/A</v>
      </c>
      <c r="AF57" s="79" t="e">
        <f ca="1">CONCATENATE(C57,D57,E57,F57,G57,H57,I57,J57,K57,L57,M57,N57,O57,P57)</f>
        <v>#N/A</v>
      </c>
      <c r="AG57" s="79" t="s">
        <v>777</v>
      </c>
      <c r="AH57" s="79"/>
      <c r="AI57" s="79" t="e">
        <f ca="1">CONCATENATE(AF57,AG57)</f>
        <v>#N/A</v>
      </c>
    </row>
    <row r="58" spans="2:35" ht="174" x14ac:dyDescent="0.35">
      <c r="B58" t="str">
        <f>Titolo!B59</f>
        <v>Tav 1.34</v>
      </c>
      <c r="C58" s="71" t="s">
        <v>178</v>
      </c>
      <c r="D58" s="76" t="s">
        <v>788</v>
      </c>
      <c r="E58" s="77" t="s">
        <v>346</v>
      </c>
      <c r="F58" s="78" t="str">
        <f ca="1">VLOOKUP(CONCATENATE("Geosteel ",Analisi!B7),MAT,5,FALSE)</f>
        <v xml:space="preserve">670 g/mq </v>
      </c>
      <c r="G58" s="76" t="str">
        <f>CONCATENATE("nel numero di ", Analisi!A7," elementi al mq, iniettati con ")</f>
        <v xml:space="preserve">nel numero di Geosteel Grid 200  elementi al mq, iniettati con </v>
      </c>
      <c r="H58" s="77" t="str">
        <f>Car_Materiali!B37</f>
        <v xml:space="preserve">malta traspirante fluida inorganica a base di pura calce idraulica naturale NHL 3.5 </v>
      </c>
      <c r="I58" s="75" t="s">
        <v>747</v>
      </c>
      <c r="J58" t="str">
        <f>Analisi!B7</f>
        <v xml:space="preserve">G600 </v>
      </c>
      <c r="K58" s="74" t="s">
        <v>351</v>
      </c>
      <c r="L58" t="str">
        <f>Car_Materiali!A37</f>
        <v xml:space="preserve">Geocalce FL Antisismico </v>
      </c>
      <c r="M58" s="74" t="s">
        <v>347</v>
      </c>
      <c r="N58" s="79" t="str">
        <f>VLOOKUP(Analisi!B7,Car_Sistemi!C14:E15,3,FALSE)</f>
        <v xml:space="preserve">Caratteristiche tecniche certificate della connessione: σpull-out = 2555 MPa (laterizio) - 2503 MPa (tufo). </v>
      </c>
      <c r="O58"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8" s="79" t="s">
        <v>748</v>
      </c>
      <c r="Q58" s="75"/>
      <c r="AD58" s="20" t="str">
        <f ca="1">CONCATENATE(C58,D58,E58,F58,G58,H58,I58,J58,K58,L58,M58,N58,O58,P58)</f>
        <v>Fornitura e posa in opera di sistema per rinforzo e consolidamento di archi mediante cucitura intradossale, con diatoni realizzati con tessuto unidirezionale in fibra di acciaio galvanizzato ad altissima resistenza, formato da micro-trefoli di acciaio prodotti secondo norma ISO 16120 -1/4 2017 fissati su microrete in fibra di vetro, del peso netto di fibra di circa 670 g/mq nel numero di Geosteel Grid 200  elementi al mq, iniettati con malta traspirante fluida inorganica a base di pura calce idraulica naturale NHL 3.5 - tipo Diatono Geosteel realizzato con Geosteel G600 in abbinamento a Geocalce FL Antisismico di Kerakoll. Caratteristiche tecniche certificate della connessione: σpull-out = 2555 MPa (laterizio) - 2503 MPa (tufo). Caratteristiche della malta certificate: classe della malta G/M15 (EN 998/2), permeabilità al vapore acqueo da 15 a 35 (EN 1745), resistenza a compressione a 28 gg ≥ 15 N/mm2 (EN 1015-11), modulo elastico 9,5 GPa (EN 13412), tensione di aderenza della barra inghisata ≥ 3,5 MPa. 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F58" s="79" t="str">
        <f ca="1">CONCATENATE(C58,D58,E58,F58,G58,H58,I58,J58,K58,L58,M58,N58,O58)</f>
        <v xml:space="preserve">Fornitura e posa in opera di sistema per rinforzo e consolidamento di archi mediante cucitura intradossale, con diatoni realizzati con tessuto unidirezionale in fibra di acciaio galvanizzato ad altissima resistenza, formato da micro-trefoli di acciaio prodotti secondo norma ISO 16120 -1/4 2017 fissati su microrete in fibra di vetro, del peso netto di fibra di circa 670 g/mq nel numero di Geosteel Grid 200  elementi al mq, iniettati con malta traspirante fluida inorganica a base di pura calce idraulica naturale NHL 3.5 - tipo Diatono Geosteel realizzato con Geosteel G600 in abbinamento a Geocalce FL Antisismico di Kerakoll. Caratteristiche tecniche certificate della connessione: σpull-out = 2555 MPa (laterizio) - 2503 MPa (tufo). Caratteristiche della malta certificate: classe della malta G/M15 (EN 998/2), permeabilità al vapore acqueo da 15 a 35 (EN 1745), resistenza a compressione a 28 gg ≥ 15 N/mm2 (EN 1015-11), modulo elastico 9,5 GPa (EN 13412), tensione di aderenza della barra inghisata ≥ 3,5 MPa. </v>
      </c>
      <c r="AG58" s="79" t="s">
        <v>780</v>
      </c>
      <c r="AH58" s="79"/>
      <c r="AI58" s="79" t="str">
        <f ca="1">CONCATENATE(AF58,AG58)</f>
        <v xml:space="preserve">Fornitura e posa in opera di sistema per rinforzo e consolidamento di archi mediante cucitura intradossale, con diatoni realizzati con tessuto unidirezionale in fibra di acciaio galvanizzato ad altissima resistenza, formato da micro-trefoli di acciaio prodotti secondo norma ISO 16120 -1/4 2017 fissati su microrete in fibra di vetro, del peso netto di fibra di circa 670 g/mq nel numero di Geosteel Grid 200  elementi al mq, iniettati con malta traspirante fluida inorganica a base di pura calce idraulica naturale NHL 3.5 - tipo Diatono Geosteel realizzato con Geosteel G600 in abbinamento a Geocalce FL Antisismico di Kerakoll. Caratteristiche tecniche certificate della connessione: σpull-out = 2555 MPa (laterizio) - 2503 MPa (tufo). Caratteristiche della malta certificate: classe della malta G/M15 (EN 998/2), permeabilità al vapore acqueo da 15 a 35 (EN 1745), resistenza a compressione a 28 gg ≥ 15 N/mm2 (EN 1015-11), modulo elastico 9,5 GPa (EN 13412), tensione di aderenza della barra inghisata ≥ 3,5 MPa.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effettivamente posto in opera </v>
      </c>
    </row>
    <row r="59" spans="2:35" ht="225" customHeight="1" x14ac:dyDescent="0.35">
      <c r="B59" t="str">
        <f>Titolo!B60</f>
        <v>Tav 1.35</v>
      </c>
      <c r="C59" s="71" t="s">
        <v>178</v>
      </c>
      <c r="D59" s="77" t="str">
        <f ca="1">CONCATENATE("barre elicoidali per rinforzo e consolidamento di archi mediante cucitura a secco intradossale, ",VLOOKUP(Analisi!A52,Car_Materiali!A:I,2,FALSE),"di lunghezza pari a ")</f>
        <v xml:space="preserve">barre elicoidali per rinforzo e consolidamento di archi mediante cucitura a secco intradossale, malta inorganica igroscopica e traspirabile a base di pura calce idraulica naturale NHL 3.5 di lunghezza pari a </v>
      </c>
      <c r="E59" s="78">
        <f>Analisi!C7</f>
        <v>4</v>
      </c>
      <c r="F59" s="76" t="str">
        <f>CONCATENATE(" mm nel numero di ",Analisi!A7," elementi al mq, ")</f>
        <v xml:space="preserve"> mm nel numero di Geosteel Grid 200  elementi al mq, </v>
      </c>
      <c r="G59" s="76" t="s">
        <v>719</v>
      </c>
      <c r="H59" s="78" t="str">
        <f>Analisi!B7</f>
        <v xml:space="preserve">G600 </v>
      </c>
      <c r="I59" s="74" t="s">
        <v>347</v>
      </c>
      <c r="J59"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59" s="79" t="str">
        <f>CONCATENATE("È compresa la stuccatura del foro mediante ",Car_Materiali!B6,"- tipo ")</f>
        <v xml:space="preserve">È compresa la stuccatura del foro mediante malta inorganica igroscopica e traspirabile a base di pura calce idraulica naturale NHL 3.5 - tipo </v>
      </c>
      <c r="L59" t="str">
        <f>Car_Materiali!A6</f>
        <v xml:space="preserve">Geocalce F Antisismico </v>
      </c>
      <c r="M59" t="s">
        <v>347</v>
      </c>
      <c r="N5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9" s="79" t="s">
        <v>787</v>
      </c>
      <c r="P59" s="79"/>
      <c r="R59" s="79"/>
      <c r="AD59" s="20" t="str">
        <f ca="1">CONCATENATE(C59,D59,E59,F59,G59,H59,I59,J59,K59,L59,M59,N59,O59)</f>
        <v>Fornitura e posa in opera di barre elicoidali per rinforzo e consolidamento di archi mediante cucitura a secco intradossale, malta inorganica igroscopica e traspirabile a base di pura calce idraulica naturale NHL 3.5 di lunghezza pari a 4 mm nel numero di Geosteel Grid 200  elementi al mq, installate in apposito foro pilota e poste in opera mediante apposito mandrino - tipo G600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9" s="79" t="str">
        <f ca="1">CONCATENATE(C59,D59,E59,F59,G59,H59,I59,J59,K59,L59,M59,N59)</f>
        <v xml:space="preserve">Fornitura e posa in opera di barre elicoidali per rinforzo e consolidamento di archi mediante cucitura a secco intradossale, malta inorganica igroscopica e traspirabile a base di pura calce idraulica naturale NHL 3.5 di lunghezza pari a 4 mm nel numero di Geosteel Grid 200  elementi al mq, installate in apposito foro pilota e poste in opera mediante apposito mandrino - tipo G600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9" s="79" t="s">
        <v>778</v>
      </c>
      <c r="AH59" s="79"/>
      <c r="AI59" s="79" t="str">
        <f ca="1">CONCATENATE(AF59,AG59)</f>
        <v xml:space="preserve">Fornitura e posa in opera di barre elicoidali per rinforzo e consolidamento di archi mediante cucitura a secco intradossale, malta inorganica igroscopica e traspirabile a base di pura calce idraulica naturale NHL 3.5 di lunghezza pari a 4 mm nel numero di Geosteel Grid 200  elementi al mq, installate in apposito foro pilota e poste in opera mediante apposito mandrino - tipo G600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60" spans="2:35" ht="246.5" x14ac:dyDescent="0.35">
      <c r="B60" t="str">
        <f>Titolo!B61</f>
        <v>Tav 1.36</v>
      </c>
      <c r="C60" s="71" t="s">
        <v>178</v>
      </c>
      <c r="D60" s="53" t="s">
        <v>658</v>
      </c>
      <c r="E60" s="76" t="s">
        <v>781</v>
      </c>
      <c r="F60" s="78" t="e">
        <f ca="1">VLOOKUP(CONCATENATE("Geosteel ",Analisi!$A$7),MAT,5,FALSE)</f>
        <v>#N/A</v>
      </c>
      <c r="G60" s="53" t="s">
        <v>349</v>
      </c>
      <c r="H60" s="77" t="str">
        <f>Car_Materiali!$B$6</f>
        <v xml:space="preserve">malta inorganica igroscopica e traspirabile a base di pura calce idraulica naturale NHL 3.5 </v>
      </c>
      <c r="I60" s="74" t="str">
        <f>CONCATENATE("- tipo ",Car_Sistemi!F6,"realizzato con ")</f>
        <v xml:space="preserve">- tipo Geosteel SRG realizzato con </v>
      </c>
      <c r="J60" t="str">
        <f>CONCATENATE("Geosteel ",Analisi!$A$7)</f>
        <v xml:space="preserve">Geosteel Geosteel Grid 200 </v>
      </c>
      <c r="K60" s="74" t="s">
        <v>352</v>
      </c>
      <c r="L60" t="str">
        <f>Car_Materiali!$A$6</f>
        <v xml:space="preserve">Geocalce F Antisismico </v>
      </c>
      <c r="M60" s="74" t="s">
        <v>347</v>
      </c>
      <c r="N60" s="79" t="e">
        <f>VLOOKUP(J60,Car_Sistemi!$D$6:$E$7,2,FALSE)</f>
        <v>#N/A</v>
      </c>
      <c r="O60" s="75" t="e">
        <f ca="1">VLOOKUP(J60,MAT,3,FALSE)</f>
        <v>#N/A</v>
      </c>
      <c r="P6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0" s="75" t="s">
        <v>782</v>
      </c>
      <c r="R60" s="79"/>
      <c r="T60" s="75"/>
      <c r="AD60" s="20" t="e">
        <f ca="1">CONCATENATE(C60,D60,E60,F60,G60,H60,I60,J60,K60,L60,M60,N60,O60,P60,Q60)</f>
        <v>#N/A</v>
      </c>
      <c r="AF60" s="79" t="e">
        <f ca="1">CONCATENATE(C60,D60,E60,F60,G60,H60,I60,J60,K60,L60,M60,N60,O60,P60)</f>
        <v>#N/A</v>
      </c>
      <c r="AG60" s="79" t="s">
        <v>783</v>
      </c>
      <c r="AH60" s="79"/>
      <c r="AI60" s="79" t="e">
        <f t="shared" ca="1" si="7"/>
        <v>#N/A</v>
      </c>
    </row>
    <row r="61" spans="2:35" ht="327.64999999999998" customHeight="1" x14ac:dyDescent="0.35">
      <c r="B61" t="str">
        <f>Titolo!B62</f>
        <v>Tav 1.37</v>
      </c>
      <c r="C61" s="71" t="s">
        <v>178</v>
      </c>
      <c r="D61" s="78" t="s">
        <v>658</v>
      </c>
      <c r="E61" s="77" t="s">
        <v>784</v>
      </c>
      <c r="F61" s="78" t="e">
        <f ca="1">VLOOKUP(CONCATENATE("Geosteel ",Analisi!$A$7),MAT,5,FALSE)</f>
        <v>#N/A</v>
      </c>
      <c r="G61" s="78" t="s">
        <v>349</v>
      </c>
      <c r="H61" s="77" t="str">
        <f>Car_Materiali!$B$6</f>
        <v xml:space="preserve">malta inorganica igroscopica e traspirabile a base di pura calce idraulica naturale NHL 3.5 </v>
      </c>
      <c r="I61" s="74" t="str">
        <f>CONCATENATE("- tipo ",Car_Sistemi!F6,"realizzato con ")</f>
        <v xml:space="preserve">- tipo Geosteel SRG realizzato con </v>
      </c>
      <c r="J61" t="str">
        <f>CONCATENATE("Geosteel ",Analisi!$A$7)</f>
        <v xml:space="preserve">Geosteel Geosteel Grid 200 </v>
      </c>
      <c r="K61" s="74" t="s">
        <v>352</v>
      </c>
      <c r="L61" t="str">
        <f>Car_Materiali!$A$6</f>
        <v xml:space="preserve">Geocalce F Antisismico </v>
      </c>
      <c r="M61" s="74" t="s">
        <v>347</v>
      </c>
      <c r="N61" s="79" t="e">
        <f>VLOOKUP(J61,Car_Sistemi!$D$6:$E$7,2,FALSE)</f>
        <v>#N/A</v>
      </c>
      <c r="O61" s="75" t="e">
        <f ca="1">VLOOKUP(J61,MAT,3,FALSE)</f>
        <v>#N/A</v>
      </c>
      <c r="P6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1" s="75" t="s">
        <v>785</v>
      </c>
      <c r="R61" s="79"/>
      <c r="S61" s="79"/>
      <c r="U61" s="79"/>
      <c r="W61" s="79"/>
      <c r="Y61" s="79"/>
      <c r="Z61" s="79"/>
      <c r="AA61" s="75"/>
      <c r="AD61" s="20" t="e">
        <f ca="1">CONCATENATE(C61,D61,E61,F61,G61,H61,I61,J61,K61,L61,M61,N61,O61,P61,Q61)</f>
        <v>#N/A</v>
      </c>
      <c r="AF61" s="79" t="e">
        <f ca="1">CONCATENATE(C61,D61,E61,F61,G61,H61,I61,J61,K61,L61,M61,N61,O61,P61)</f>
        <v>#N/A</v>
      </c>
      <c r="AG61" s="79" t="s">
        <v>786</v>
      </c>
      <c r="AH61" s="79"/>
      <c r="AI61" s="79" t="e">
        <f t="shared" ca="1" si="7"/>
        <v>#N/A</v>
      </c>
    </row>
    <row r="62" spans="2:35" ht="246.5" x14ac:dyDescent="0.35">
      <c r="B62" t="str">
        <f>Titolo!B63</f>
        <v>Tav 1.38</v>
      </c>
      <c r="C62" s="71" t="s">
        <v>178</v>
      </c>
      <c r="D62" s="78" t="s">
        <v>658</v>
      </c>
      <c r="E62" s="77" t="s">
        <v>789</v>
      </c>
      <c r="F62" s="78" t="e">
        <f ca="1">VLOOKUP(CONCATENATE("Geosteel ",Analisi!$A$7),MAT,5,FALSE)</f>
        <v>#N/A</v>
      </c>
      <c r="G62" s="78" t="s">
        <v>349</v>
      </c>
      <c r="H62" s="77" t="str">
        <f>Car_Materiali!B6</f>
        <v xml:space="preserve">malta inorganica igroscopica e traspirabile a base di pura calce idraulica naturale NHL 3.5 </v>
      </c>
      <c r="I62" s="74" t="str">
        <f>CONCATENATE("- tipo ",Car_Sistemi!F6,"realizzato con ")</f>
        <v xml:space="preserve">- tipo Geosteel SRG realizzato con </v>
      </c>
      <c r="J62" t="str">
        <f>CONCATENATE("Geosteel ",Analisi!A7)</f>
        <v xml:space="preserve">Geosteel Geosteel Grid 200 </v>
      </c>
      <c r="K62" s="74" t="s">
        <v>352</v>
      </c>
      <c r="L62" t="str">
        <f>Car_Materiali!A6</f>
        <v xml:space="preserve">Geocalce F Antisismico </v>
      </c>
      <c r="M62" s="74" t="s">
        <v>347</v>
      </c>
      <c r="N62" s="79" t="e">
        <f>VLOOKUP(J62,Car_Sistemi!D6:E7,2,FALSE)</f>
        <v>#N/A</v>
      </c>
      <c r="O62" s="75" t="e">
        <f ca="1">VLOOKUP(J62,MAT,3,FALSE)</f>
        <v>#N/A</v>
      </c>
      <c r="P6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2" s="75" t="s">
        <v>790</v>
      </c>
      <c r="R62" s="79"/>
      <c r="T62" s="75"/>
      <c r="AD62" s="20" t="e">
        <f ca="1">CONCATENATE(C62,D62,E62,F62,G62,H62,I62,J62,K62,L62,M62,N62,O62,P62,Q62)</f>
        <v>#N/A</v>
      </c>
      <c r="AF62" s="79" t="e">
        <f ca="1">CONCATENATE(C62,D62,E62,F62,G62,H62,I62,J62,K62,L62,M62,N62,O62,P62)</f>
        <v>#N/A</v>
      </c>
      <c r="AG62" s="79" t="s">
        <v>791</v>
      </c>
      <c r="AH62" s="79"/>
      <c r="AI62" s="79" t="e">
        <f t="shared" ca="1" si="7"/>
        <v>#N/A</v>
      </c>
    </row>
    <row r="63" spans="2:35" ht="304" customHeight="1" x14ac:dyDescent="0.35">
      <c r="B63" t="str">
        <f>Titolo!B64</f>
        <v>Tav 1.39</v>
      </c>
      <c r="C63" s="71" t="s">
        <v>178</v>
      </c>
      <c r="D63" s="78" t="s">
        <v>658</v>
      </c>
      <c r="E63" s="77" t="s">
        <v>792</v>
      </c>
      <c r="F63" s="78" t="e">
        <f ca="1">VLOOKUP(CONCATENATE("Geosteel ",Analisi!$A$7),MAT,5,FALSE)</f>
        <v>#N/A</v>
      </c>
      <c r="G63" s="78" t="s">
        <v>349</v>
      </c>
      <c r="H63" s="77" t="str">
        <f>Car_Materiali!B6</f>
        <v xml:space="preserve">malta inorganica igroscopica e traspirabile a base di pura calce idraulica naturale NHL 3.5 </v>
      </c>
      <c r="I63" s="74" t="str">
        <f>CONCATENATE("- tipo ",Car_Sistemi!F6,"realizzato con ")</f>
        <v xml:space="preserve">- tipo Geosteel SRG realizzato con </v>
      </c>
      <c r="J63" t="str">
        <f>CONCATENATE("Geosteel ",Analisi!A7)</f>
        <v xml:space="preserve">Geosteel Geosteel Grid 200 </v>
      </c>
      <c r="K63" s="74" t="s">
        <v>352</v>
      </c>
      <c r="L63" t="str">
        <f>Car_Materiali!A6</f>
        <v xml:space="preserve">Geocalce F Antisismico </v>
      </c>
      <c r="M63" s="74" t="s">
        <v>347</v>
      </c>
      <c r="N63" s="79" t="e">
        <f>VLOOKUP(J63,Car_Sistemi!D6:E7,2,FALSE)</f>
        <v>#N/A</v>
      </c>
      <c r="O63" s="75" t="e">
        <f ca="1">VLOOKUP(J63,MAT,3,FALSE)</f>
        <v>#N/A</v>
      </c>
      <c r="P6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3" s="75" t="s">
        <v>793</v>
      </c>
      <c r="R63" s="79"/>
      <c r="U63" s="79"/>
      <c r="W63" s="79"/>
      <c r="Y63" s="79"/>
      <c r="Z63" s="79"/>
      <c r="AA63" s="75"/>
      <c r="AD63" s="20" t="e">
        <f ca="1">CONCATENATE(C63,D63,E63,F63,G63,H63,I63,J63,K63,L63,M63,N63,O63,P63,Q63)</f>
        <v>#N/A</v>
      </c>
      <c r="AF63" s="79" t="e">
        <f ca="1">CONCATENATE(C63,D63,E63,F63,G63,H63,I63,J63,K63,L63,M63,N63,O63,P63)</f>
        <v>#N/A</v>
      </c>
      <c r="AG63" s="79" t="s">
        <v>786</v>
      </c>
      <c r="AH63" s="79"/>
      <c r="AI63" s="79" t="e">
        <f t="shared" ca="1" si="7"/>
        <v>#N/A</v>
      </c>
    </row>
    <row r="64" spans="2:35" ht="246.5" x14ac:dyDescent="0.35">
      <c r="B64" t="str">
        <f>Titolo!B65</f>
        <v>Tav 1.40</v>
      </c>
      <c r="C64" s="71" t="s">
        <v>178</v>
      </c>
      <c r="D64" s="76" t="s">
        <v>759</v>
      </c>
      <c r="E64" s="76" t="s">
        <v>794</v>
      </c>
      <c r="F64" s="77" t="s">
        <v>761</v>
      </c>
      <c r="G64" s="76" t="str">
        <f ca="1">VLOOKUP(Analisi!A7,MAT,2,FALSE)</f>
        <v xml:space="preserve">rete biassiale bilanciata in fibra di basalto e acciaio inox AISI 304 con trattamento protettivo alcali-resistente con resina all'acqua priva di solventi (massa totale 200 g/mq) </v>
      </c>
      <c r="H64" s="77" t="s">
        <v>349</v>
      </c>
      <c r="I64" s="75" t="str">
        <f>Car_Materiali!B6</f>
        <v xml:space="preserve">malta inorganica igroscopica e traspirabile a base di pura calce idraulica naturale NHL 3.5 </v>
      </c>
      <c r="J64" s="79" t="str">
        <f>CONCATENATE("- tipo ",Car_Sistemi!F3,"realizzato con ")</f>
        <v xml:space="preserve">- tipo Geosteel FRM realizzato con </v>
      </c>
      <c r="K64" s="214" t="str">
        <f>Analisi!A7</f>
        <v xml:space="preserve">Geosteel Grid 200 </v>
      </c>
      <c r="L64" s="80" t="s">
        <v>352</v>
      </c>
      <c r="M64" s="74" t="str">
        <f>Car_Materiali!A6</f>
        <v xml:space="preserve">Geocalce F Antisismico </v>
      </c>
      <c r="N64" t="s">
        <v>347</v>
      </c>
      <c r="O64" s="75" t="str">
        <f>VLOOKUP(K64,FRCM_muratura,2,FALSE)</f>
        <v xml:space="preserve">Caratteristiche tecniche certificate del sistema: resistenza a trazione (valore caratteristico) = 361 MPa, σlim,conv= 945 MPa (laterizio) - 917 MPa (tufo) - 871 MPa (pietra). Modulo elastico del tessuto Ef = 62 GPa. Reazione al fuoco Classe A1. </v>
      </c>
      <c r="P64" s="79" t="str">
        <f ca="1">VLOOKUP(Analisi!A7,MAT,3,FALSE)</f>
        <v xml:space="preserve">Caratteristiche della rete certificate: resistenza a trazione del filo &gt; 750 MPa, dimensione della maglia 17x17 mm, spessore equivalente tf (0°-90°) = 0,032 mm, carico a trazione per unità di larghezza Ff ≈ 40 kN/m. </v>
      </c>
      <c r="Q6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4" s="75" t="s">
        <v>795</v>
      </c>
      <c r="S64" s="79"/>
      <c r="T64" s="75"/>
      <c r="AD64" s="20" t="str">
        <f ca="1">CONCATENATE(C64,D64,E64,F64,G64,H64,I64,J64,K64,L64,M64,N64,O64,P64,Q64,R64)</f>
        <v>Fornitura e posa in opera di sistema FRCM (Fabric Reinforced Cementitious Matrix) per rinforzo e consolidamento di volte a botte mediante placcaggio estradossale,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 realizzazione degli ancoraggi di estremità; le prove di accettazione del materiale; le indagini pre e post intervento; tutti i sussidi necessari per l'esecuzione dei lavori ricadenti all'interno dei costi della sicurezza indiretti.</v>
      </c>
      <c r="AF64" s="79" t="str">
        <f ca="1">CONCATENATE(C64,D64,E64,F64,G64,H64,I64,J64,K64,L64,M64,N64,O64,P64,Q64)</f>
        <v xml:space="preserve">Fornitura e posa in opera di sistema FRCM (Fabric Reinforced Cementitious Matrix) per rinforzo e consolidamento di volte a botte mediante placcaggio estradossale,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4" s="79" t="s">
        <v>796</v>
      </c>
      <c r="AH64" s="79"/>
      <c r="AI64" s="79" t="str">
        <f t="shared" ca="1" si="7"/>
        <v>Fornitura e posa in opera di sistema FRCM (Fabric Reinforced Cementitious Matrix) per rinforzo e consolidamento di volte a botte mediante placcaggio estradossale,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La quantificazione è espressa per unità di superficie di rinforzo effettivamente posto in opera comprese le eventuali sovrapposizioni.</v>
      </c>
    </row>
    <row r="65" spans="2:35" ht="289" customHeight="1" x14ac:dyDescent="0.35">
      <c r="B65" t="str">
        <f>Titolo!B66</f>
        <v>Tav 1.41</v>
      </c>
      <c r="C65" s="71" t="s">
        <v>178</v>
      </c>
      <c r="D65" s="76" t="s">
        <v>759</v>
      </c>
      <c r="E65" s="76" t="s">
        <v>797</v>
      </c>
      <c r="F65" s="77" t="s">
        <v>761</v>
      </c>
      <c r="G65" s="76" t="str">
        <f ca="1">VLOOKUP(Analisi!A7,MAT,2,FALSE)</f>
        <v xml:space="preserve">rete biassiale bilanciata in fibra di basalto e acciaio inox AISI 304 con trattamento protettivo alcali-resistente con resina all'acqua priva di solventi (massa totale 200 g/mq) </v>
      </c>
      <c r="H65" s="77" t="s">
        <v>349</v>
      </c>
      <c r="I65" s="75" t="str">
        <f>Car_Materiali!B6</f>
        <v xml:space="preserve">malta inorganica igroscopica e traspirabile a base di pura calce idraulica naturale NHL 3.5 </v>
      </c>
      <c r="J65" t="str">
        <f>CONCATENATE("- tipo ",Car_Sistemi!F3,"realizzato con ")</f>
        <v xml:space="preserve">- tipo Geosteel FRM realizzato con </v>
      </c>
      <c r="K65" s="80" t="str">
        <f>Analisi!A7</f>
        <v xml:space="preserve">Geosteel Grid 200 </v>
      </c>
      <c r="L65" s="83" t="s">
        <v>352</v>
      </c>
      <c r="M65" s="74" t="str">
        <f>Car_Materiali!A6</f>
        <v xml:space="preserve">Geocalce F Antisismico </v>
      </c>
      <c r="N65" t="s">
        <v>347</v>
      </c>
      <c r="O65" s="75" t="str">
        <f>VLOOKUP(K65,FRCM_muratura,2,FALSE)</f>
        <v xml:space="preserve">Caratteristiche tecniche certificate del sistema: resistenza a trazione (valore caratteristico) = 361 MPa, σlim,conv= 945 MPa (laterizio) - 917 MPa (tufo) - 871 MPa (pietra). Modulo elastico del tessuto Ef = 62 GPa. Reazione al fuoco Classe A1. </v>
      </c>
      <c r="P65" s="79" t="str">
        <f ca="1">VLOOKUP(Analisi!A7,MAT,3,FALSE)</f>
        <v xml:space="preserve">Caratteristiche della rete certificate: resistenza a trazione del filo &gt; 750 MPa, dimensione della maglia 17x17 mm, spessore equivalente tf (0°-90°) = 0,032 mm, carico a trazione per unità di larghezza Ff ≈ 40 kN/m. </v>
      </c>
      <c r="Q6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5" s="79" t="s">
        <v>727</v>
      </c>
      <c r="S65" s="75">
        <f>Analisi!C7</f>
        <v>4</v>
      </c>
      <c r="T65" s="75" t="s">
        <v>762</v>
      </c>
      <c r="U65" s="79">
        <f>Analisi!$D$7</f>
        <v>30</v>
      </c>
      <c r="V65"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5" s="75" t="str">
        <f>Analisi!B7</f>
        <v xml:space="preserve">G600 </v>
      </c>
      <c r="X65" s="79" t="str">
        <f>CONCATENATE("in abbinamento a ",Car_Materiali!A37,"di Kerakoll. ")</f>
        <v xml:space="preserve">in abbinamento a Geocalce FL Antisismico di Kerakoll. </v>
      </c>
      <c r="Y65" s="79" t="str">
        <f>VLOOKUP(Analisi!B7,Car_Sistemi!C14:E15,3,FALSE)</f>
        <v xml:space="preserve">Caratteristiche tecniche certificate della connessione: σpull-out = 2555 MPa (laterizio) - 2503 MPa (tufo). </v>
      </c>
      <c r="Z65" s="79" t="s">
        <v>798</v>
      </c>
      <c r="AA65" s="75"/>
      <c r="AB65" s="75"/>
      <c r="AC65" s="84"/>
      <c r="AD65" s="20" t="str">
        <f ca="1">CONCATENATE(C65,D65,E65,F65,G65,H65,I65,J65,K65,L65,M65,N65,O65,P65,Q65,R65,S65,T65,U65,V65,W65,X65,Y65,Z65)</f>
        <v>Fornitura e posa in opera di sistema FRCM (Fabric Reinforced Cementitious Matrix) per rinforzo e consolidamento di volte a botte mediante placcaggio intradossale,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4 elementi  al mq, tramite diatoni in fibra di acciaio galvanizzato ad altissima resistenza di lunghezza pari a 30 cm, iniettati con malta traspirante fluida inorganica a base di pura calce idraulica naturale NHL 3.5 - tipo Diatono Geosteel realizzato con Geosteel G600 in abbinamento a Geocalce FL Antisismico di Kerakoll. Caratteristiche tecniche certificate della connessione: σpull-out = 2555 MPa (laterizio) - 2503 MPa (tufo). Il prezzo è per unità di superficie di rinforzo effettivamente posto in opera, comprese le eventuali sovrapposizioni e la realizzazione dei connettori.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 realizzazione degli ancoraggi di estremità; lo strato di finitura; le prove di accettazione del materiale; le indagini pre e post intervento; tutti i sussidi necessari per l'esecuzione dei lavori ricadenti all'interno dei costi della sicurezza indiretti.</v>
      </c>
      <c r="AF65" s="79" t="str">
        <f ca="1">CONCATENATE(C65,D65,E65,F65,G65,H65,I65,J65,K65,L65,M65,N65,O65,P65,Q65,R65,S65,T65,U65,V65,W65,X65,Y65)</f>
        <v xml:space="preserve">Fornitura e posa in opera di sistema FRCM (Fabric Reinforced Cementitious Matrix) per rinforzo e consolidamento di volte a botte mediante placcaggio intradossale,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4 elementi  al mq, tramite diatoni in fibra di acciaio galvanizzato ad altissima resistenza di lunghezza pari a 30 cm, iniettati con malta traspirante fluida inorganica a base di pura calce idraulica naturale NHL 3.5 - tipo Diatono Geosteel realizzato con Geosteel G600 in abbinamento a Geocalce FL Antisismico di Kerakoll. Caratteristiche tecniche certificate della connessione: σpull-out = 2555 MPa (laterizio) - 2503 MPa (tufo). </v>
      </c>
      <c r="AG65" s="79" t="s">
        <v>799</v>
      </c>
      <c r="AH65" s="79"/>
      <c r="AI65" s="79" t="str">
        <f t="shared" ca="1" si="7"/>
        <v>Fornitura e posa in opera di sistema FRCM (Fabric Reinforced Cementitious Matrix) per rinforzo e consolidamento di volte a botte mediante placcaggio intradossale,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4 elementi  al mq, tramite diatoni in fibra di acciaio galvanizzato ad altissima resistenza di lunghezza pari a 30 cm, iniettati con malta traspirante fluida inorganica a base di pura calce idraulica naturale NHL 3.5 - tipo Diatono Geosteel realizzato con Geosteel G600 in abbinamento a Geocalce FL Antisismico di Kerakoll. Caratteristiche tecniche certificate della connessione: σpull-out = 2555 MPa (laterizio) - 2503 MPa (tufo).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di connettori realizzati con un tessuto unidirezionale in fibra di acciaio galvanizzato ad altissima resistenza, previa: realizzazione del foro d’ingresso, avente dimensioni idonee alla natura del connettore, confezionamento del connettore metallico mediante taglio, "sfioccatura", e arrotolamento finale del tessuto in fibra d’acciaio, inserimento del connettore preformato all’interno del foro con iniezione a bassa pressione finale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66" spans="2:35" ht="246.5" x14ac:dyDescent="0.35">
      <c r="B66" t="str">
        <f>Titolo!B67</f>
        <v>Tav 1.42</v>
      </c>
      <c r="C66" s="71" t="s">
        <v>178</v>
      </c>
      <c r="D66" s="78" t="s">
        <v>658</v>
      </c>
      <c r="E66" s="77" t="s">
        <v>800</v>
      </c>
      <c r="F66" s="78" t="e">
        <f ca="1">VLOOKUP(CONCATENATE("Geosteel ",Analisi!$A$7),MAT,5,FALSE)</f>
        <v>#N/A</v>
      </c>
      <c r="G66" s="78" t="s">
        <v>349</v>
      </c>
      <c r="H66" s="77" t="str">
        <f>Car_Materiali!B6</f>
        <v xml:space="preserve">malta inorganica igroscopica e traspirabile a base di pura calce idraulica naturale NHL 3.5 </v>
      </c>
      <c r="I66" s="74" t="str">
        <f>CONCATENATE("- tipo ",Car_Sistemi!F6,"realizzato con ")</f>
        <v xml:space="preserve">- tipo Geosteel SRG realizzato con </v>
      </c>
      <c r="J66" t="str">
        <f>CONCATENATE("Geosteel ",Analisi!A7)</f>
        <v xml:space="preserve">Geosteel Geosteel Grid 200 </v>
      </c>
      <c r="K66" s="74" t="s">
        <v>352</v>
      </c>
      <c r="L66" t="str">
        <f>Car_Materiali!A6</f>
        <v xml:space="preserve">Geocalce F Antisismico </v>
      </c>
      <c r="M66" s="74" t="s">
        <v>347</v>
      </c>
      <c r="N66" s="79" t="e">
        <f>VLOOKUP(J66,Car_Sistemi!D6:E7,2,FALSE)</f>
        <v>#N/A</v>
      </c>
      <c r="O66" s="75" t="e">
        <f ca="1">VLOOKUP(J66,MAT,3,FALSE)</f>
        <v>#N/A</v>
      </c>
      <c r="P6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6" s="75" t="s">
        <v>790</v>
      </c>
      <c r="R66" s="79"/>
      <c r="T66" s="75"/>
      <c r="AD66" s="20" t="e">
        <f ca="1">CONCATENATE(C66,D66,E66,F66,G66,H66,I66,J66,K66,L66,M66,N66,O66,P66,Q66)</f>
        <v>#N/A</v>
      </c>
      <c r="AF66" s="79" t="e">
        <f ca="1">CONCATENATE(C66,D66,E66,F66,G66,H66,I66,J66,K66,L66,M66,N66,O66,P66)</f>
        <v>#N/A</v>
      </c>
      <c r="AG66" s="79" t="s">
        <v>791</v>
      </c>
      <c r="AH66" s="79"/>
      <c r="AI66" s="79" t="e">
        <f t="shared" ca="1" si="7"/>
        <v>#N/A</v>
      </c>
    </row>
    <row r="67" spans="2:35" ht="261" x14ac:dyDescent="0.35">
      <c r="B67" t="str">
        <f>Titolo!B68</f>
        <v>Tav 1.43</v>
      </c>
      <c r="C67" s="71" t="s">
        <v>178</v>
      </c>
      <c r="D67" s="78" t="s">
        <v>658</v>
      </c>
      <c r="E67" s="77" t="s">
        <v>801</v>
      </c>
      <c r="F67" s="78" t="e">
        <f ca="1">VLOOKUP(CONCATENATE("Geosteel ",Analisi!$A$7),MAT,5,FALSE)</f>
        <v>#N/A</v>
      </c>
      <c r="G67" s="78" t="s">
        <v>349</v>
      </c>
      <c r="H67" s="77" t="str">
        <f>Car_Materiali!B6</f>
        <v xml:space="preserve">malta inorganica igroscopica e traspirabile a base di pura calce idraulica naturale NHL 3.5 </v>
      </c>
      <c r="I67" s="74" t="str">
        <f>CONCATENATE("- tipo ",Car_Sistemi!F6,"realizzato con ")</f>
        <v xml:space="preserve">- tipo Geosteel SRG realizzato con </v>
      </c>
      <c r="J67" t="str">
        <f>CONCATENATE("Geosteel ",Analisi!A7)</f>
        <v xml:space="preserve">Geosteel Geosteel Grid 200 </v>
      </c>
      <c r="K67" s="74" t="s">
        <v>352</v>
      </c>
      <c r="L67" t="str">
        <f>Car_Materiali!A6</f>
        <v xml:space="preserve">Geocalce F Antisismico </v>
      </c>
      <c r="M67" s="74" t="s">
        <v>347</v>
      </c>
      <c r="N67" s="79" t="e">
        <f>VLOOKUP(J67,Car_Sistemi!D6:E7,2,FALSE)</f>
        <v>#N/A</v>
      </c>
      <c r="O67" s="75" t="e">
        <f ca="1">VLOOKUP(J67,MAT,3,FALSE)</f>
        <v>#N/A</v>
      </c>
      <c r="P6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7" s="75" t="s">
        <v>793</v>
      </c>
      <c r="R67" s="79"/>
      <c r="U67" s="79"/>
      <c r="W67" s="79"/>
      <c r="Y67" s="79"/>
      <c r="Z67" s="79"/>
      <c r="AA67" s="75"/>
      <c r="AD67" s="20" t="e">
        <f ca="1">CONCATENATE(C67,D67,E67,F67,G67,H67,I67,J67,K67,L67,M67,N67,O67,P67,Q67)</f>
        <v>#N/A</v>
      </c>
      <c r="AF67" s="79" t="e">
        <f ca="1">CONCATENATE(C67,D67,E67,F67,G67,H67,I67,J67,K67,L67,M67,N67,O67,P67)</f>
        <v>#N/A</v>
      </c>
      <c r="AG67" s="79" t="s">
        <v>786</v>
      </c>
      <c r="AH67" s="79"/>
      <c r="AI67" s="79" t="e">
        <f t="shared" ca="1" si="7"/>
        <v>#N/A</v>
      </c>
    </row>
    <row r="68" spans="2:35" ht="246.5" x14ac:dyDescent="0.35">
      <c r="B68" t="str">
        <f>Titolo!B69</f>
        <v>Tav 1.44</v>
      </c>
      <c r="C68" s="71" t="s">
        <v>178</v>
      </c>
      <c r="D68" s="76" t="s">
        <v>759</v>
      </c>
      <c r="E68" s="76" t="s">
        <v>802</v>
      </c>
      <c r="F68" s="77" t="s">
        <v>761</v>
      </c>
      <c r="G68" s="76" t="str">
        <f ca="1">VLOOKUP(Analisi!A7,MAT,2,FALSE)</f>
        <v xml:space="preserve">rete biassiale bilanciata in fibra di basalto e acciaio inox AISI 304 con trattamento protettivo alcali-resistente con resina all'acqua priva di solventi (massa totale 200 g/mq) </v>
      </c>
      <c r="H68" s="77" t="s">
        <v>349</v>
      </c>
      <c r="I68" s="75" t="str">
        <f>Car_Materiali!B6</f>
        <v xml:space="preserve">malta inorganica igroscopica e traspirabile a base di pura calce idraulica naturale NHL 3.5 </v>
      </c>
      <c r="J68" s="79" t="str">
        <f>CONCATENATE("- tipo ",Car_Sistemi!F3,"realizzato con ")</f>
        <v xml:space="preserve">- tipo Geosteel FRM realizzato con </v>
      </c>
      <c r="K68" s="214" t="str">
        <f>Analisi!A7</f>
        <v xml:space="preserve">Geosteel Grid 200 </v>
      </c>
      <c r="L68" s="80" t="s">
        <v>352</v>
      </c>
      <c r="M68" s="74" t="str">
        <f>Car_Materiali!A6</f>
        <v xml:space="preserve">Geocalce F Antisismico </v>
      </c>
      <c r="N68" t="s">
        <v>347</v>
      </c>
      <c r="O68" s="75" t="str">
        <f>VLOOKUP(K64,FRCM_muratura,2,FALSE)</f>
        <v xml:space="preserve">Caratteristiche tecniche certificate del sistema: resistenza a trazione (valore caratteristico) = 361 MPa, σlim,conv= 945 MPa (laterizio) - 917 MPa (tufo) - 871 MPa (pietra). Modulo elastico del tessuto Ef = 62 GPa. Reazione al fuoco Classe A1. </v>
      </c>
      <c r="P68" s="79" t="str">
        <f ca="1">VLOOKUP(Analisi!A7,MAT,3,FALSE)</f>
        <v xml:space="preserve">Caratteristiche della rete certificate: resistenza a trazione del filo &gt; 750 MPa, dimensione della maglia 17x17 mm, spessore equivalente tf (0°-90°) = 0,032 mm, carico a trazione per unità di larghezza Ff ≈ 40 kN/m. </v>
      </c>
      <c r="Q68"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8" s="75" t="s">
        <v>795</v>
      </c>
      <c r="S68" s="79"/>
      <c r="T68" s="75"/>
      <c r="AD68" s="20" t="str">
        <f ca="1">CONCATENATE(C68,D68,E68,F68,G68,H68,I68,J68,K68,L68,M68,N68,O68,P68,Q68,R68)</f>
        <v>Fornitura e posa in opera di sistema FRCM (Fabric Reinforced Cementitious Matrix) per rinforzo e consolidamento di volte a crociera mediante placcaggio estradossale,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 realizzazione degli ancoraggi di estremità; le prove di accettazione del materiale; le indagini pre e post intervento; tutti i sussidi necessari per l'esecuzione dei lavori ricadenti all'interno dei costi della sicurezza indiretti.</v>
      </c>
      <c r="AF68" s="79" t="str">
        <f ca="1">CONCATENATE(C68,D68,E68,F68,G68,H68,I68,J68,K68,L68,M68,N68,O68,P68,Q68)</f>
        <v xml:space="preserve">Fornitura e posa in opera di sistema FRCM (Fabric Reinforced Cementitious Matrix) per rinforzo e consolidamento di volte a crociera mediante placcaggio estradossale,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8" s="79" t="s">
        <v>796</v>
      </c>
      <c r="AH68" s="79"/>
      <c r="AI68" s="79" t="str">
        <f t="shared" ca="1" si="7"/>
        <v>Fornitura e posa in opera di sistema FRCM (Fabric Reinforced Cementitious Matrix) per rinforzo e consolidamento di volte a crociera mediante placcaggio estradossale,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La quantificazione è espressa per unità di superficie di rinforzo effettivamente posto in opera comprese le eventuali sovrapposizioni.</v>
      </c>
    </row>
    <row r="69" spans="2:35" ht="232" x14ac:dyDescent="0.35">
      <c r="B69" t="str">
        <f>Titolo!B70</f>
        <v>Tav 1.45</v>
      </c>
      <c r="C69" s="71" t="s">
        <v>178</v>
      </c>
      <c r="D69" s="53" t="s">
        <v>759</v>
      </c>
      <c r="E69" s="76" t="s">
        <v>803</v>
      </c>
      <c r="F69" s="77" t="s">
        <v>761</v>
      </c>
      <c r="G69" s="76" t="str">
        <f ca="1">VLOOKUP(Analisi!A7,MAT,2,FALSE)</f>
        <v xml:space="preserve">rete biassiale bilanciata in fibra di basalto e acciaio inox AISI 304 con trattamento protettivo alcali-resistente con resina all'acqua priva di solventi (massa totale 200 g/mq) </v>
      </c>
      <c r="H69" s="78" t="s">
        <v>349</v>
      </c>
      <c r="I69" s="75" t="str">
        <f>Car_Materiali!B6</f>
        <v xml:space="preserve">malta inorganica igroscopica e traspirabile a base di pura calce idraulica naturale NHL 3.5 </v>
      </c>
      <c r="J69" t="str">
        <f>CONCATENATE("- tipo ",Car_Sistemi!F3,"realizzato con ")</f>
        <v xml:space="preserve">- tipo Geosteel FRM realizzato con </v>
      </c>
      <c r="K69" s="80" t="str">
        <f>Analisi!A7</f>
        <v xml:space="preserve">Geosteel Grid 200 </v>
      </c>
      <c r="L69" s="83" t="s">
        <v>352</v>
      </c>
      <c r="M69" s="74" t="str">
        <f>Car_Materiali!A6</f>
        <v xml:space="preserve">Geocalce F Antisismico </v>
      </c>
      <c r="N69" t="s">
        <v>347</v>
      </c>
      <c r="O69" s="75" t="str">
        <f>VLOOKUP(K65,FRCM_muratura,2,FALSE)</f>
        <v xml:space="preserve">Caratteristiche tecniche certificate del sistema: resistenza a trazione (valore caratteristico) = 361 MPa, σlim,conv= 945 MPa (laterizio) - 917 MPa (tufo) - 871 MPa (pietra). Modulo elastico del tessuto Ef = 62 GPa. Reazione al fuoco Classe A1. </v>
      </c>
      <c r="P69" s="79" t="str">
        <f ca="1">VLOOKUP(Analisi!A7,MAT,3,FALSE)</f>
        <v xml:space="preserve">Caratteristiche della rete certificate: resistenza a trazione del filo &gt; 750 MPa, dimensione della maglia 17x17 mm, spessore equivalente tf (0°-90°) = 0,032 mm, carico a trazione per unità di larghezza Ff ≈ 40 kN/m. </v>
      </c>
      <c r="Q6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9" s="79" t="s">
        <v>727</v>
      </c>
      <c r="S69" s="75">
        <f>Analisi!C7</f>
        <v>4</v>
      </c>
      <c r="T69" s="75" t="s">
        <v>762</v>
      </c>
      <c r="U69" s="79">
        <f>Analisi!D7</f>
        <v>30</v>
      </c>
      <c r="V69"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9" s="75" t="str">
        <f>Analisi!B7</f>
        <v xml:space="preserve">G600 </v>
      </c>
      <c r="X69" s="79" t="str">
        <f>CONCATENATE("in abbinamento a ",Car_Materiali!A37,"di Kerakoll. ")</f>
        <v xml:space="preserve">in abbinamento a Geocalce FL Antisismico di Kerakoll. </v>
      </c>
      <c r="Y69" s="79" t="str">
        <f>VLOOKUP(Analisi!B7,Car_Sistemi!C14:E15,3,FALSE)</f>
        <v xml:space="preserve">Caratteristiche tecniche certificate della connessione: σpull-out = 2555 MPa (laterizio) - 2503 MPa (tufo). </v>
      </c>
      <c r="Z69" s="79" t="s">
        <v>798</v>
      </c>
      <c r="AA69" s="75"/>
      <c r="AB69" s="75"/>
      <c r="AC69" s="84"/>
      <c r="AD69" s="20" t="str">
        <f ca="1">CONCATENATE(C69,D69,E69,F69,G69,H69,I69,J69,K69,L69,M69,N69,O69,P69,Q69,R69,S69,T69,U69,V69,W69,X69,Y69,Z69)</f>
        <v>Fornitura e posa in opera di sistema FRCM (Fabric Reinforced Cementitious Matrix) per rinforzo e consolidamento di volte a crociera mediante placcaggio intradossale,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4 elementi  al mq, tramite diatoni in fibra di acciaio galvanizzato ad altissima resistenza di lunghezza pari a 30 cm, iniettati con malta traspirante fluida inorganica a base di pura calce idraulica naturale NHL 3.5 - tipo Diatono Geosteel realizzato con Geosteel G600 in abbinamento a Geocalce FL Antisismico di Kerakoll. Caratteristiche tecniche certificate della connessione: σpull-out = 2555 MPa (laterizio) - 2503 MPa (tufo). Il prezzo è per unità di superficie di rinforzo effettivamente posto in opera, comprese le eventuali sovrapposizioni e la realizzazione dei connettori.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 realizzazione degli ancoraggi di estremità; lo strato di finitura; le prove di accettazione del materiale; le indagini pre e post intervento; tutti i sussidi necessari per l'esecuzione dei lavori ricadenti all'interno dei costi della sicurezza indiretti.</v>
      </c>
      <c r="AF69" s="79" t="str">
        <f ca="1">CONCATENATE(C69,D69,E69,F69,G69,H69,I69,J69,K69,L69,M69,N69,O69,P69,Q69,R69,S69,T69,U69,V69,W69,X69,Y69)</f>
        <v xml:space="preserve">Fornitura e posa in opera di sistema FRCM (Fabric Reinforced Cementitious Matrix) per rinforzo e consolidamento di volte a crociera mediante placcaggio intradossale,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4 elementi  al mq, tramite diatoni in fibra di acciaio galvanizzato ad altissima resistenza di lunghezza pari a 30 cm, iniettati con malta traspirante fluida inorganica a base di pura calce idraulica naturale NHL 3.5 - tipo Diatono Geosteel realizzato con Geosteel G600 in abbinamento a Geocalce FL Antisismico di Kerakoll. Caratteristiche tecniche certificate della connessione: σpull-out = 2555 MPa (laterizio) - 2503 MPa (tufo). </v>
      </c>
      <c r="AG69" s="79" t="s">
        <v>799</v>
      </c>
      <c r="AI69" s="79" t="str">
        <f t="shared" ca="1" si="7"/>
        <v>Fornitura e posa in opera di sistema FRCM (Fabric Reinforced Cementitious Matrix) per rinforzo e consolidamento di volte a crociera mediante placcaggio intradossale,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4 elementi  al mq, tramite diatoni in fibra di acciaio galvanizzato ad altissima resistenza di lunghezza pari a 30 cm, iniettati con malta traspirante fluida inorganica a base di pura calce idraulica naturale NHL 3.5 - tipo Diatono Geosteel realizzato con Geosteel G600 in abbinamento a Geocalce FL Antisismico di Kerakoll. Caratteristiche tecniche certificate della connessione: σpull-out = 2555 MPa (laterizio) - 2503 MPa (tufo).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di connettori realizzati con un tessuto unidirezionale in fibra di acciaio galvanizzato ad altissima resistenza, previa: realizzazione del foro d’ingresso, avente dimensioni idonee alla natura del connettore, confezionamento del connettore metallico mediante taglio, "sfioccatura", e arrotolamento finale del tessuto in fibra d’acciaio, inserimento del connettore preformato all’interno del foro con iniezione a bassa pressione finale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70" spans="2:35" ht="246.5" x14ac:dyDescent="0.35">
      <c r="B70" t="str">
        <f>Titolo!B71</f>
        <v>Tav 1.46</v>
      </c>
      <c r="C70" s="71" t="s">
        <v>178</v>
      </c>
      <c r="D70" s="78" t="s">
        <v>658</v>
      </c>
      <c r="E70" s="76" t="s">
        <v>804</v>
      </c>
      <c r="F70" s="78" t="e">
        <f ca="1">VLOOKUP(CONCATENATE("Geosteel ",Analisi!$A$7),MAT,5,FALSE)</f>
        <v>#N/A</v>
      </c>
      <c r="G70" s="78" t="s">
        <v>349</v>
      </c>
      <c r="H70" s="77" t="str">
        <f>Car_Materiali!B6</f>
        <v xml:space="preserve">malta inorganica igroscopica e traspirabile a base di pura calce idraulica naturale NHL 3.5 </v>
      </c>
      <c r="I70" s="74" t="str">
        <f>CONCATENATE("- tipo ",Car_Sistemi!F6,"realizzato con ")</f>
        <v xml:space="preserve">- tipo Geosteel SRG realizzato con </v>
      </c>
      <c r="J70" t="str">
        <f>CONCATENATE("Geosteel ",Analisi!A7)</f>
        <v xml:space="preserve">Geosteel Geosteel Grid 200 </v>
      </c>
      <c r="K70" s="74" t="s">
        <v>352</v>
      </c>
      <c r="L70" t="str">
        <f>Car_Materiali!A6</f>
        <v xml:space="preserve">Geocalce F Antisismico </v>
      </c>
      <c r="M70" s="74" t="s">
        <v>347</v>
      </c>
      <c r="N70" s="79" t="e">
        <f>VLOOKUP(J70,Car_Sistemi!D6:E7,2,FALSE)</f>
        <v>#N/A</v>
      </c>
      <c r="O70" s="75" t="e">
        <f ca="1">VLOOKUP(J70,MAT,3,FALSE)</f>
        <v>#N/A</v>
      </c>
      <c r="P7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0" s="75" t="s">
        <v>790</v>
      </c>
      <c r="R70" s="79"/>
      <c r="T70" s="75"/>
      <c r="AD70" s="20" t="e">
        <f ca="1">CONCATENATE(C70,D70,E70,F70,G70,H70,I70,J70,K70,L70,M70,N70,O70,P70,Q70)</f>
        <v>#N/A</v>
      </c>
      <c r="AF70" s="79" t="e">
        <f ca="1">CONCATENATE(C70,D70,E70,F70,G70,H70,I70,J70,K70,L70,M70,N70,O70,P70)</f>
        <v>#N/A</v>
      </c>
      <c r="AG70" s="79" t="s">
        <v>791</v>
      </c>
      <c r="AH70" s="79"/>
      <c r="AI70" s="79" t="e">
        <f t="shared" ca="1" si="7"/>
        <v>#N/A</v>
      </c>
    </row>
    <row r="71" spans="2:35" ht="261" x14ac:dyDescent="0.35">
      <c r="B71" t="str">
        <f>Titolo!B72</f>
        <v>Tav 1.47</v>
      </c>
      <c r="C71" s="71" t="s">
        <v>178</v>
      </c>
      <c r="D71" s="78" t="s">
        <v>658</v>
      </c>
      <c r="E71" s="77" t="s">
        <v>805</v>
      </c>
      <c r="F71" s="78" t="e">
        <f ca="1">VLOOKUP(CONCATENATE("Geosteel ",Analisi!$A$7),MAT,5,FALSE)</f>
        <v>#N/A</v>
      </c>
      <c r="G71" s="78" t="s">
        <v>349</v>
      </c>
      <c r="H71" s="77" t="str">
        <f>Car_Materiali!B6</f>
        <v xml:space="preserve">malta inorganica igroscopica e traspirabile a base di pura calce idraulica naturale NHL 3.5 </v>
      </c>
      <c r="I71" s="74" t="str">
        <f>CONCATENATE("- tipo ",Car_Sistemi!F6,"realizzato con ")</f>
        <v xml:space="preserve">- tipo Geosteel SRG realizzato con </v>
      </c>
      <c r="J71" t="str">
        <f>CONCATENATE("Geosteel ",Analisi!A7)</f>
        <v xml:space="preserve">Geosteel Geosteel Grid 200 </v>
      </c>
      <c r="K71" s="74" t="s">
        <v>352</v>
      </c>
      <c r="L71" t="str">
        <f>Car_Materiali!A6</f>
        <v xml:space="preserve">Geocalce F Antisismico </v>
      </c>
      <c r="M71" s="74" t="s">
        <v>347</v>
      </c>
      <c r="N71" s="79" t="e">
        <f>VLOOKUP(J71,Car_Sistemi!D6:E7,2,FALSE)</f>
        <v>#N/A</v>
      </c>
      <c r="O71" s="75" t="e">
        <f ca="1">VLOOKUP(J71,MAT,3,FALSE)</f>
        <v>#N/A</v>
      </c>
      <c r="P7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1" s="75" t="s">
        <v>793</v>
      </c>
      <c r="R71" s="79"/>
      <c r="U71" s="79"/>
      <c r="W71" s="79"/>
      <c r="Y71" s="79"/>
      <c r="Z71" s="79"/>
      <c r="AA71" s="75"/>
      <c r="AD71" s="20" t="e">
        <f ca="1">CONCATENATE(C71,D71,E71,F71,G71,H71,I71,J71,K71,L71,M71,N71,O71,P71,Q71)</f>
        <v>#N/A</v>
      </c>
      <c r="AF71" s="79" t="e">
        <f ca="1">CONCATENATE(C71,D71,E71,F71,G71,H71,I71,J71,K71,L71,M71,N71,O71,P71)</f>
        <v>#N/A</v>
      </c>
      <c r="AG71" s="79" t="s">
        <v>786</v>
      </c>
      <c r="AH71" s="79"/>
      <c r="AI71" s="79" t="e">
        <f t="shared" ca="1" si="7"/>
        <v>#N/A</v>
      </c>
    </row>
    <row r="72" spans="2:35" ht="246.5" x14ac:dyDescent="0.35">
      <c r="B72" t="str">
        <f>Titolo!B73</f>
        <v>Tav 1.48</v>
      </c>
      <c r="C72" s="71" t="s">
        <v>178</v>
      </c>
      <c r="D72" s="76" t="s">
        <v>759</v>
      </c>
      <c r="E72" s="76" t="s">
        <v>806</v>
      </c>
      <c r="F72" s="77" t="s">
        <v>761</v>
      </c>
      <c r="G72" s="76" t="str">
        <f ca="1">VLOOKUP(Analisi!A7,MAT,2,FALSE)</f>
        <v xml:space="preserve">rete biassiale bilanciata in fibra di basalto e acciaio inox AISI 304 con trattamento protettivo alcali-resistente con resina all'acqua priva di solventi (massa totale 200 g/mq) </v>
      </c>
      <c r="H72" s="77" t="s">
        <v>349</v>
      </c>
      <c r="I72" s="75" t="str">
        <f>Car_Materiali!B6</f>
        <v xml:space="preserve">malta inorganica igroscopica e traspirabile a base di pura calce idraulica naturale NHL 3.5 </v>
      </c>
      <c r="J72" s="79" t="str">
        <f>CONCATENATE("- tipo ",Car_Sistemi!F3,"realizzato con ")</f>
        <v xml:space="preserve">- tipo Geosteel FRM realizzato con </v>
      </c>
      <c r="K72" s="214" t="str">
        <f>Analisi!A7</f>
        <v xml:space="preserve">Geosteel Grid 200 </v>
      </c>
      <c r="L72" s="80" t="s">
        <v>352</v>
      </c>
      <c r="M72" s="74" t="str">
        <f>Car_Materiali!A6</f>
        <v xml:space="preserve">Geocalce F Antisismico </v>
      </c>
      <c r="N72" t="s">
        <v>347</v>
      </c>
      <c r="O72" s="75" t="str">
        <f>VLOOKUP(K64,FRCM_muratura,2,FALSE)</f>
        <v xml:space="preserve">Caratteristiche tecniche certificate del sistema: resistenza a trazione (valore caratteristico) = 361 MPa, σlim,conv= 945 MPa (laterizio) - 917 MPa (tufo) - 871 MPa (pietra). Modulo elastico del tessuto Ef = 62 GPa. Reazione al fuoco Classe A1. </v>
      </c>
      <c r="P72" s="79" t="str">
        <f ca="1">VLOOKUP(Analisi!A7,MAT,3,FALSE)</f>
        <v xml:space="preserve">Caratteristiche della rete certificate: resistenza a trazione del filo &gt; 750 MPa, dimensione della maglia 17x17 mm, spessore equivalente tf (0°-90°) = 0,032 mm, carico a trazione per unità di larghezza Ff ≈ 40 kN/m. </v>
      </c>
      <c r="Q7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2" s="75" t="s">
        <v>795</v>
      </c>
      <c r="S72" s="79"/>
      <c r="T72" s="75"/>
      <c r="AD72" s="20" t="str">
        <f ca="1">CONCATENATE(C72,D72,E72,F72,G72,H72,I72,J72,K72,L72,M72,N72,O72,P72,Q72,R72)</f>
        <v>Fornitura e posa in opera di sistema FRCM (Fabric Reinforced Cementitious Matrix) per rinforzo e consolidamento di volte a padiglione mediante placcaggio estradossale,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 realizzazione degli ancoraggi di estremità; le prove di accettazione del materiale; le indagini pre e post intervento; tutti i sussidi necessari per l'esecuzione dei lavori ricadenti all'interno dei costi della sicurezza indiretti.</v>
      </c>
      <c r="AF72" s="79" t="str">
        <f ca="1">CONCATENATE(C72,D72,E72,F72,G72,H72,I72,J72,K72,L72,M72,N72,O72,P72,Q72)</f>
        <v xml:space="preserve">Fornitura e posa in opera di sistema FRCM (Fabric Reinforced Cementitious Matrix) per rinforzo e consolidamento di volte a padiglione mediante placcaggio estradossale,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2" s="79" t="s">
        <v>796</v>
      </c>
      <c r="AH72" s="79"/>
      <c r="AI72" s="79" t="str">
        <f t="shared" ca="1" si="7"/>
        <v>Fornitura e posa in opera di sistema FRCM (Fabric Reinforced Cementitious Matrix) per rinforzo e consolidamento di volte a padiglione mediante placcaggio estradossale,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La quantificazione è espressa per unità di superficie di rinforzo effettivamente posto in opera comprese le eventuali sovrapposizioni.</v>
      </c>
    </row>
    <row r="73" spans="2:35" ht="232" x14ac:dyDescent="0.35">
      <c r="B73" t="str">
        <f>Titolo!B74</f>
        <v>Tav 1.49</v>
      </c>
      <c r="C73" s="71" t="s">
        <v>178</v>
      </c>
      <c r="D73" s="76" t="s">
        <v>759</v>
      </c>
      <c r="E73" s="76" t="s">
        <v>807</v>
      </c>
      <c r="F73" s="77" t="s">
        <v>761</v>
      </c>
      <c r="G73" s="76" t="str">
        <f ca="1">VLOOKUP(Analisi!A7,MAT,2,FALSE)</f>
        <v xml:space="preserve">rete biassiale bilanciata in fibra di basalto e acciaio inox AISI 304 con trattamento protettivo alcali-resistente con resina all'acqua priva di solventi (massa totale 200 g/mq) </v>
      </c>
      <c r="H73" s="78" t="s">
        <v>349</v>
      </c>
      <c r="I73" s="75" t="str">
        <f>Car_Materiali!B6</f>
        <v xml:space="preserve">malta inorganica igroscopica e traspirabile a base di pura calce idraulica naturale NHL 3.5 </v>
      </c>
      <c r="J73" t="str">
        <f>CONCATENATE("- tipo ",Car_Sistemi!F3,"realizzato con ")</f>
        <v xml:space="preserve">- tipo Geosteel FRM realizzato con </v>
      </c>
      <c r="K73" s="80" t="str">
        <f>Analisi!A7</f>
        <v xml:space="preserve">Geosteel Grid 200 </v>
      </c>
      <c r="L73" s="83" t="s">
        <v>352</v>
      </c>
      <c r="M73" s="74" t="str">
        <f>Car_Materiali!A6</f>
        <v xml:space="preserve">Geocalce F Antisismico </v>
      </c>
      <c r="N73" t="s">
        <v>347</v>
      </c>
      <c r="O73" s="75" t="str">
        <f>VLOOKUP(K65,FRCM_muratura,2,FALSE)</f>
        <v xml:space="preserve">Caratteristiche tecniche certificate del sistema: resistenza a trazione (valore caratteristico) = 361 MPa, σlim,conv= 945 MPa (laterizio) - 917 MPa (tufo) - 871 MPa (pietra). Modulo elastico del tessuto Ef = 62 GPa. Reazione al fuoco Classe A1. </v>
      </c>
      <c r="P73" s="79" t="str">
        <f ca="1">VLOOKUP(Analisi!A7,MAT,3,FALSE)</f>
        <v xml:space="preserve">Caratteristiche della rete certificate: resistenza a trazione del filo &gt; 750 MPa, dimensione della maglia 17x17 mm, spessore equivalente tf (0°-90°) = 0,032 mm, carico a trazione per unità di larghezza Ff ≈ 40 kN/m. </v>
      </c>
      <c r="Q7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3" s="79" t="s">
        <v>727</v>
      </c>
      <c r="S73" s="75">
        <f>Analisi!C7</f>
        <v>4</v>
      </c>
      <c r="T73" s="75" t="s">
        <v>762</v>
      </c>
      <c r="U73" s="79">
        <f>Analisi!D7</f>
        <v>30</v>
      </c>
      <c r="V73"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3" s="75" t="str">
        <f>Analisi!B7</f>
        <v xml:space="preserve">G600 </v>
      </c>
      <c r="X73" s="79" t="str">
        <f>CONCATENATE("in abbinamento a ",Car_Materiali!A37,"di Kerakoll. ")</f>
        <v xml:space="preserve">in abbinamento a Geocalce FL Antisismico di Kerakoll. </v>
      </c>
      <c r="Y73" s="79" t="str">
        <f>VLOOKUP(Analisi!B7,Car_Sistemi!C14:E15,3,FALSE)</f>
        <v xml:space="preserve">Caratteristiche tecniche certificate della connessione: σpull-out = 2555 MPa (laterizio) - 2503 MPa (tufo). </v>
      </c>
      <c r="Z73" s="79" t="s">
        <v>798</v>
      </c>
      <c r="AA73" s="75"/>
      <c r="AB73" s="75"/>
      <c r="AC73" s="84"/>
      <c r="AD73" s="20" t="str">
        <f ca="1">CONCATENATE(C73,D73,E73,F73,G73,H73,I73,J73,K73,L73,M73,N73,O73,P73,Q73,R73,S73,T73,U73,V73,W73,X73,Y73,Z73)</f>
        <v>Fornitura e posa in opera di sistema FRCM (Fabric Reinforced Cementitious Matrix) per rinforzo e consolidamento di volte a padiglione mediante placcaggio intradossale,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4 elementi  al mq, tramite diatoni in fibra di acciaio galvanizzato ad altissima resistenza di lunghezza pari a 30 cm, iniettati con malta traspirante fluida inorganica a base di pura calce idraulica naturale NHL 3.5 - tipo Diatono Geosteel realizzato con Geosteel G600 in abbinamento a Geocalce FL Antisismico di Kerakoll. Caratteristiche tecniche certificate della connessione: σpull-out = 2555 MPa (laterizio) - 2503 MPa (tufo). Il prezzo è per unità di superficie di rinforzo effettivamente posto in opera, comprese le eventuali sovrapposizioni e la realizzazione dei connettori.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 realizzazione degli ancoraggi di estremità; lo strato di finitura; le prove di accettazione del materiale; le indagini pre e post intervento; tutti i sussidi necessari per l'esecuzione dei lavori ricadenti all'interno dei costi della sicurezza indiretti.</v>
      </c>
      <c r="AF73" s="79" t="str">
        <f ca="1">CONCATENATE(C73,D73,E73,F73,G73,H73,I73,J73,K73,L73,M73,N73,O73,P73,Q73,R73,S73,T73,U73,V73,W73,X73,Y73)</f>
        <v xml:space="preserve">Fornitura e posa in opera di sistema FRCM (Fabric Reinforced Cementitious Matrix) per rinforzo e consolidamento di volte a padiglione mediante placcaggio intradossale,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4 elementi  al mq, tramite diatoni in fibra di acciaio galvanizzato ad altissima resistenza di lunghezza pari a 30 cm, iniettati con malta traspirante fluida inorganica a base di pura calce idraulica naturale NHL 3.5 - tipo Diatono Geosteel realizzato con Geosteel G600 in abbinamento a Geocalce FL Antisismico di Kerakoll. Caratteristiche tecniche certificate della connessione: σpull-out = 2555 MPa (laterizio) - 2503 MPa (tufo). </v>
      </c>
      <c r="AG73" s="79" t="s">
        <v>799</v>
      </c>
      <c r="AH73" s="79"/>
      <c r="AI73" s="79" t="str">
        <f t="shared" ca="1" si="7"/>
        <v>Fornitura e posa in opera di sistema FRCM (Fabric Reinforced Cementitious Matrix) per rinforzo e consolidamento di volte a padiglione mediante placcaggio intradossale,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4 elementi  al mq, tramite diatoni in fibra di acciaio galvanizzato ad altissima resistenza di lunghezza pari a 30 cm, iniettati con malta traspirante fluida inorganica a base di pura calce idraulica naturale NHL 3.5 - tipo Diatono Geosteel realizzato con Geosteel G600 in abbinamento a Geocalce FL Antisismico di Kerakoll. Caratteristiche tecniche certificate della connessione: σpull-out = 2555 MPa (laterizio) - 2503 MPa (tufo).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di connettori realizzati con un tessuto unidirezionale in fibra di acciaio galvanizzato ad altissima resistenza, previa: realizzazione del foro d’ingresso, avente dimensioni idonee alla natura del connettore, confezionamento del connettore metallico mediante taglio, "sfioccatura", e arrotolamento finale del tessuto in fibra d’acciaio, inserimento del connettore preformato all’interno del foro con iniezione a bassa pressione finale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74" spans="2:35" ht="246.5" x14ac:dyDescent="0.35">
      <c r="B74" t="str">
        <f>Titolo!B75</f>
        <v>Tav 1.50</v>
      </c>
      <c r="C74" s="71" t="s">
        <v>178</v>
      </c>
      <c r="D74" s="53" t="s">
        <v>658</v>
      </c>
      <c r="E74" s="76" t="s">
        <v>808</v>
      </c>
      <c r="F74" s="78" t="e">
        <f ca="1">VLOOKUP(CONCATENATE("Geosteel ",Analisi!$A$7),MAT,5,FALSE)</f>
        <v>#N/A</v>
      </c>
      <c r="G74" s="78" t="s">
        <v>349</v>
      </c>
      <c r="H74" s="77" t="str">
        <f>Car_Materiali!B6</f>
        <v xml:space="preserve">malta inorganica igroscopica e traspirabile a base di pura calce idraulica naturale NHL 3.5 </v>
      </c>
      <c r="I74" s="74" t="str">
        <f>CONCATENATE("- tipo ",Car_Sistemi!F6,"realizzato con ")</f>
        <v xml:space="preserve">- tipo Geosteel SRG realizzato con </v>
      </c>
      <c r="J74" t="str">
        <f>CONCATENATE("Geosteel ",Analisi!A7)</f>
        <v xml:space="preserve">Geosteel Geosteel Grid 200 </v>
      </c>
      <c r="K74" s="74" t="s">
        <v>352</v>
      </c>
      <c r="L74" t="str">
        <f>Car_Materiali!A6</f>
        <v xml:space="preserve">Geocalce F Antisismico </v>
      </c>
      <c r="M74" s="74" t="s">
        <v>347</v>
      </c>
      <c r="N74" s="79" t="e">
        <f>VLOOKUP(J74,Car_Sistemi!D6:E7,2,FALSE)</f>
        <v>#N/A</v>
      </c>
      <c r="O74" s="75" t="e">
        <f ca="1">VLOOKUP(J74,MAT,3,FALSE)</f>
        <v>#N/A</v>
      </c>
      <c r="P7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4" s="75" t="s">
        <v>790</v>
      </c>
      <c r="R74" s="79"/>
      <c r="T74" s="75"/>
      <c r="AD74" s="20" t="e">
        <f ca="1">CONCATENATE(C74,D74,E74,F74,G74,H74,I74,J74,K74,L74,M74,N74,O74,P74,Q74)</f>
        <v>#N/A</v>
      </c>
      <c r="AF74" s="79" t="e">
        <f ca="1">CONCATENATE(C74,D74,E74,F74,G74,H74,I74,J74,K74,L74,M74,N74,O74,P74)</f>
        <v>#N/A</v>
      </c>
      <c r="AG74" s="79" t="s">
        <v>791</v>
      </c>
      <c r="AH74" s="79"/>
      <c r="AI74" s="79" t="e">
        <f t="shared" ca="1" si="7"/>
        <v>#N/A</v>
      </c>
    </row>
    <row r="75" spans="2:35" ht="261" x14ac:dyDescent="0.35">
      <c r="B75" t="str">
        <f>Titolo!B76</f>
        <v>Tav 1.51</v>
      </c>
      <c r="C75" s="71" t="s">
        <v>178</v>
      </c>
      <c r="D75" s="78" t="s">
        <v>658</v>
      </c>
      <c r="E75" s="77" t="s">
        <v>809</v>
      </c>
      <c r="F75" s="78" t="e">
        <f ca="1">VLOOKUP(CONCATENATE("Geosteel ",Analisi!$A$7),MAT,5,FALSE)</f>
        <v>#N/A</v>
      </c>
      <c r="G75" s="78" t="s">
        <v>349</v>
      </c>
      <c r="H75" s="77" t="str">
        <f>Car_Materiali!B6</f>
        <v xml:space="preserve">malta inorganica igroscopica e traspirabile a base di pura calce idraulica naturale NHL 3.5 </v>
      </c>
      <c r="I75" s="74" t="str">
        <f>CONCATENATE("- tipo ",Car_Sistemi!F6,"realizzato con ")</f>
        <v xml:space="preserve">- tipo Geosteel SRG realizzato con </v>
      </c>
      <c r="J75" t="str">
        <f>CONCATENATE("Geosteel ",Analisi!A7)</f>
        <v xml:space="preserve">Geosteel Geosteel Grid 200 </v>
      </c>
      <c r="K75" s="74" t="s">
        <v>352</v>
      </c>
      <c r="L75" t="str">
        <f>Car_Materiali!A6</f>
        <v xml:space="preserve">Geocalce F Antisismico </v>
      </c>
      <c r="M75" s="74" t="s">
        <v>347</v>
      </c>
      <c r="N75" s="79" t="e">
        <f>VLOOKUP(J75,Car_Sistemi!D6:E7,2,FALSE)</f>
        <v>#N/A</v>
      </c>
      <c r="O75" s="75" t="e">
        <f ca="1">VLOOKUP(J75,MAT,3,FALSE)</f>
        <v>#N/A</v>
      </c>
      <c r="P7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5" s="75" t="s">
        <v>793</v>
      </c>
      <c r="R75" s="79"/>
      <c r="U75" s="79"/>
      <c r="W75" s="79"/>
      <c r="Y75" s="79"/>
      <c r="Z75" s="79"/>
      <c r="AA75" s="75"/>
      <c r="AD75" s="20" t="e">
        <f ca="1">CONCATENATE(C75,D75,E75,F75,G75,H75,I75,J75,K75,L75,M75,N75,O75,P75,Q75)</f>
        <v>#N/A</v>
      </c>
      <c r="AF75" s="79" t="e">
        <f ca="1">CONCATENATE(C75,D75,E75,F75,G75,H75,I75,J75,K75,L75,M75,N75,O75,P75)</f>
        <v>#N/A</v>
      </c>
      <c r="AG75" s="79" t="s">
        <v>786</v>
      </c>
      <c r="AH75" s="79"/>
      <c r="AI75" s="79" t="e">
        <f t="shared" ca="1" si="7"/>
        <v>#N/A</v>
      </c>
    </row>
    <row r="76" spans="2:35" ht="246.5" x14ac:dyDescent="0.35">
      <c r="B76" t="str">
        <f>Titolo!B77</f>
        <v>Tav 1.52</v>
      </c>
      <c r="C76" s="71" t="s">
        <v>178</v>
      </c>
      <c r="D76" s="76" t="s">
        <v>759</v>
      </c>
      <c r="E76" s="76" t="s">
        <v>810</v>
      </c>
      <c r="F76" s="77" t="s">
        <v>761</v>
      </c>
      <c r="G76" s="76" t="str">
        <f ca="1">VLOOKUP(Analisi!A7,MAT,2,FALSE)</f>
        <v xml:space="preserve">rete biassiale bilanciata in fibra di basalto e acciaio inox AISI 304 con trattamento protettivo alcali-resistente con resina all'acqua priva di solventi (massa totale 200 g/mq) </v>
      </c>
      <c r="H76" s="77" t="s">
        <v>349</v>
      </c>
      <c r="I76" s="75" t="str">
        <f>Car_Materiali!B6</f>
        <v xml:space="preserve">malta inorganica igroscopica e traspirabile a base di pura calce idraulica naturale NHL 3.5 </v>
      </c>
      <c r="J76" s="79" t="str">
        <f>CONCATENATE("- tipo ",Car_Sistemi!F3,"realizzato con ")</f>
        <v xml:space="preserve">- tipo Geosteel FRM realizzato con </v>
      </c>
      <c r="K76" s="214" t="str">
        <f>Analisi!A7</f>
        <v xml:space="preserve">Geosteel Grid 200 </v>
      </c>
      <c r="L76" s="80" t="s">
        <v>352</v>
      </c>
      <c r="M76" s="74" t="str">
        <f>Car_Materiali!A6</f>
        <v xml:space="preserve">Geocalce F Antisismico </v>
      </c>
      <c r="N76" t="s">
        <v>347</v>
      </c>
      <c r="O76" s="75" t="str">
        <f>VLOOKUP(K64,FRCM_muratura,2,FALSE)</f>
        <v xml:space="preserve">Caratteristiche tecniche certificate del sistema: resistenza a trazione (valore caratteristico) = 361 MPa, σlim,conv= 945 MPa (laterizio) - 917 MPa (tufo) - 871 MPa (pietra). Modulo elastico del tessuto Ef = 62 GPa. Reazione al fuoco Classe A1. </v>
      </c>
      <c r="P76" s="79" t="str">
        <f ca="1">VLOOKUP(Analisi!A7,MAT,3,FALSE)</f>
        <v xml:space="preserve">Caratteristiche della rete certificate: resistenza a trazione del filo &gt; 750 MPa, dimensione della maglia 17x17 mm, spessore equivalente tf (0°-90°) = 0,032 mm, carico a trazione per unità di larghezza Ff ≈ 40 kN/m. </v>
      </c>
      <c r="Q7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6" s="75" t="s">
        <v>795</v>
      </c>
      <c r="S76" s="79"/>
      <c r="T76" s="75"/>
      <c r="AD76" s="20" t="str">
        <f ca="1">CONCATENATE(C76,D76,E76,F76,G76,H76,I76,J76,K76,L76,M76,N76,O76,P76,Q76,R76)</f>
        <v>Fornitura e posa in opera di sistema FRCM (Fabric Reinforced Cementitious Matrix) per rinforzo e consolidamento di cupole mediante placcaggio estradossale,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 realizzazione degli ancoraggi di estremità; le prove di accettazione del materiale; le indagini pre e post intervento; tutti i sussidi necessari per l'esecuzione dei lavori ricadenti all'interno dei costi della sicurezza indiretti.</v>
      </c>
      <c r="AF76" s="79" t="str">
        <f ca="1">CONCATENATE(C76,D76,E76,F76,G76,H76,I76,J76,K76,L76,M76,N76,O76,P76,Q76)</f>
        <v xml:space="preserve">Fornitura e posa in opera di sistema FRCM (Fabric Reinforced Cementitious Matrix) per rinforzo e consolidamento di cupole mediante placcaggio estradossale,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6" s="79" t="s">
        <v>796</v>
      </c>
      <c r="AH76" s="79"/>
      <c r="AI76" s="79" t="str">
        <f t="shared" ca="1" si="7"/>
        <v>Fornitura e posa in opera di sistema FRCM (Fabric Reinforced Cementitious Matrix) per rinforzo e consolidamento di cupole mediante placcaggio estradossale,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La quantificazione è espressa per unità di superficie di rinforzo effettivamente posto in opera comprese le eventuali sovrapposizioni.</v>
      </c>
    </row>
    <row r="77" spans="2:35" ht="232" x14ac:dyDescent="0.35">
      <c r="B77" t="str">
        <f>Titolo!B78</f>
        <v>Tav 1.53</v>
      </c>
      <c r="C77" s="71" t="s">
        <v>178</v>
      </c>
      <c r="D77" s="76" t="s">
        <v>759</v>
      </c>
      <c r="E77" s="76" t="s">
        <v>811</v>
      </c>
      <c r="F77" s="77" t="s">
        <v>761</v>
      </c>
      <c r="G77" s="76" t="str">
        <f ca="1">VLOOKUP(Analisi!A7,MAT,2,FALSE)</f>
        <v xml:space="preserve">rete biassiale bilanciata in fibra di basalto e acciaio inox AISI 304 con trattamento protettivo alcali-resistente con resina all'acqua priva di solventi (massa totale 200 g/mq) </v>
      </c>
      <c r="H77" s="78" t="s">
        <v>349</v>
      </c>
      <c r="I77" s="75" t="str">
        <f>Car_Materiali!B6</f>
        <v xml:space="preserve">malta inorganica igroscopica e traspirabile a base di pura calce idraulica naturale NHL 3.5 </v>
      </c>
      <c r="J77" t="str">
        <f>CONCATENATE("- tipo ",Car_Sistemi!F3,"realizzato con ")</f>
        <v xml:space="preserve">- tipo Geosteel FRM realizzato con </v>
      </c>
      <c r="K77" s="80" t="str">
        <f>Analisi!A7</f>
        <v xml:space="preserve">Geosteel Grid 200 </v>
      </c>
      <c r="L77" s="83" t="s">
        <v>352</v>
      </c>
      <c r="M77" s="74" t="str">
        <f>Car_Materiali!A6</f>
        <v xml:space="preserve">Geocalce F Antisismico </v>
      </c>
      <c r="N77" t="s">
        <v>347</v>
      </c>
      <c r="O77" s="75" t="str">
        <f>VLOOKUP(K65,FRCM_muratura,2,FALSE)</f>
        <v xml:space="preserve">Caratteristiche tecniche certificate del sistema: resistenza a trazione (valore caratteristico) = 361 MPa, σlim,conv= 945 MPa (laterizio) - 917 MPa (tufo) - 871 MPa (pietra). Modulo elastico del tessuto Ef = 62 GPa. Reazione al fuoco Classe A1. </v>
      </c>
      <c r="P77" s="79" t="str">
        <f ca="1">VLOOKUP(Analisi!A7,MAT,3,FALSE)</f>
        <v xml:space="preserve">Caratteristiche della rete certificate: resistenza a trazione del filo &gt; 750 MPa, dimensione della maglia 17x17 mm, spessore equivalente tf (0°-90°) = 0,032 mm, carico a trazione per unità di larghezza Ff ≈ 40 kN/m. </v>
      </c>
      <c r="Q7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7" s="79" t="s">
        <v>727</v>
      </c>
      <c r="S77" s="75">
        <f>Analisi!C7</f>
        <v>4</v>
      </c>
      <c r="T77" s="75" t="s">
        <v>762</v>
      </c>
      <c r="U77" s="79">
        <f>Analisi!D7</f>
        <v>30</v>
      </c>
      <c r="V77"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7" s="75" t="str">
        <f>Analisi!B7</f>
        <v xml:space="preserve">G600 </v>
      </c>
      <c r="X77" s="79" t="str">
        <f>CONCATENATE("in abbinamento a ",Car_Materiali!A37,"di Kerakoll. ")</f>
        <v xml:space="preserve">in abbinamento a Geocalce FL Antisismico di Kerakoll. </v>
      </c>
      <c r="Y77" s="79" t="str">
        <f>VLOOKUP(Analisi!B7,Car_Sistemi!C14:E15,3,FALSE)</f>
        <v xml:space="preserve">Caratteristiche tecniche certificate della connessione: σpull-out = 2555 MPa (laterizio) - 2503 MPa (tufo). </v>
      </c>
      <c r="Z77" s="79" t="s">
        <v>798</v>
      </c>
      <c r="AA77" s="75"/>
      <c r="AB77" s="75"/>
      <c r="AC77" s="84"/>
      <c r="AD77" s="20" t="str">
        <f ca="1">CONCATENATE(C77,D77,E77,F77,G77,H77,I77,J77,K77,L77,M77,N77,O77,P77,Q77,R77,S77,T77,U77,V77,W77,X77,Y77,Z77)</f>
        <v>Fornitura e posa in opera di sistema FRCM (Fabric Reinforced Cementitious Matrix) per rinforzo e consolidamento di cupole mediante placcaggio intradossale,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4 elementi  al mq, tramite diatoni in fibra di acciaio galvanizzato ad altissima resistenza di lunghezza pari a 30 cm, iniettati con malta traspirante fluida inorganica a base di pura calce idraulica naturale NHL 3.5 - tipo Diatono Geosteel realizzato con Geosteel G600 in abbinamento a Geocalce FL Antisismico di Kerakoll. Caratteristiche tecniche certificate della connessione: σpull-out = 2555 MPa (laterizio) - 2503 MPa (tufo). Il prezzo è per unità di superficie di rinforzo effettivamente posto in opera, comprese le eventuali sovrapposizioni e la realizzazione dei connettori.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 realizzazione degli ancoraggi di estremità; lo strato di finitura; le prove di accettazione del materiale; le indagini pre e post intervento; tutti i sussidi necessari per l'esecuzione dei lavori ricadenti all'interno dei costi della sicurezza indiretti.</v>
      </c>
      <c r="AF77" s="79" t="str">
        <f ca="1">CONCATENATE(C77,D77,E77,F77,G77,H77,I77,J77,K77,L77,M77,N77,O77,P77,Q77,R77,S77,T77,U77,V77,W77,X77,Y77)</f>
        <v xml:space="preserve">Fornitura e posa in opera di sistema FRCM (Fabric Reinforced Cementitious Matrix) per rinforzo e consolidamento di cupole mediante placcaggio intradossale,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4 elementi  al mq, tramite diatoni in fibra di acciaio galvanizzato ad altissima resistenza di lunghezza pari a 30 cm, iniettati con malta traspirante fluida inorganica a base di pura calce idraulica naturale NHL 3.5 - tipo Diatono Geosteel realizzato con Geosteel G600 in abbinamento a Geocalce FL Antisismico di Kerakoll. Caratteristiche tecniche certificate della connessione: σpull-out = 2555 MPa (laterizio) - 2503 MPa (tufo). </v>
      </c>
      <c r="AG77" s="79" t="s">
        <v>799</v>
      </c>
      <c r="AH77" s="79"/>
      <c r="AI77" s="79" t="str">
        <f t="shared" ca="1" si="7"/>
        <v>Fornitura e posa in opera di sistema FRCM (Fabric Reinforced Cementitious Matrix) per rinforzo e consolidamento di cupole mediante placcaggio intradossale,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4 elementi  al mq, tramite diatoni in fibra di acciaio galvanizzato ad altissima resistenza di lunghezza pari a 30 cm, iniettati con malta traspirante fluida inorganica a base di pura calce idraulica naturale NHL 3.5 - tipo Diatono Geosteel realizzato con Geosteel G600 in abbinamento a Geocalce FL Antisismico di Kerakoll. Caratteristiche tecniche certificate della connessione: σpull-out = 2555 MPa (laterizio) - 2503 MPa (tufo).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di connettori realizzati con un tessuto unidirezionale in fibra di acciaio galvanizzato ad altissima resistenza, previa: realizzazione del foro d’ingresso, avente dimensioni idonee alla natura del connettore, confezionamento del connettore metallico mediante taglio, "sfioccatura", e arrotolamento finale del tessuto in fibra d’acciaio, inserimento del connettore preformato all’interno del foro con iniezione a bassa pressione finale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sheetData>
  <phoneticPr fontId="17"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CF8DB-A14A-429A-8606-F204D1E4FAE7}">
  <sheetPr codeName="Foglio8"/>
  <dimension ref="B1:U78"/>
  <sheetViews>
    <sheetView zoomScale="110" zoomScaleNormal="110" workbookViewId="0">
      <selection sqref="A1:A3"/>
    </sheetView>
  </sheetViews>
  <sheetFormatPr defaultRowHeight="14.5" x14ac:dyDescent="0.35"/>
  <cols>
    <col min="3" max="3" width="26" customWidth="1"/>
    <col min="4" max="4" width="20.54296875" customWidth="1"/>
    <col min="5" max="5" width="39.1796875" customWidth="1"/>
    <col min="6" max="6" width="14.08984375" customWidth="1"/>
    <col min="7" max="7" width="37.08984375" customWidth="1"/>
    <col min="8" max="8" width="22.6328125" customWidth="1"/>
    <col min="9" max="9" width="12.6328125" customWidth="1"/>
    <col min="10" max="10" width="12.81640625" style="123" customWidth="1"/>
    <col min="11" max="11" width="8.7265625" customWidth="1"/>
    <col min="12" max="12" width="20" customWidth="1"/>
    <col min="13" max="14" width="8.7265625" customWidth="1"/>
    <col min="15" max="16" width="9" customWidth="1"/>
    <col min="17" max="17" width="37.36328125" customWidth="1"/>
    <col min="18" max="18" width="34.453125" style="79" customWidth="1"/>
    <col min="20" max="20" width="27.81640625" customWidth="1"/>
    <col min="21" max="21" width="25" customWidth="1"/>
  </cols>
  <sheetData>
    <row r="1" spans="2:21" x14ac:dyDescent="0.35">
      <c r="C1">
        <v>2</v>
      </c>
      <c r="D1">
        <v>3</v>
      </c>
      <c r="E1">
        <v>4</v>
      </c>
      <c r="F1">
        <v>5</v>
      </c>
      <c r="G1">
        <v>6</v>
      </c>
      <c r="H1">
        <v>7</v>
      </c>
      <c r="I1">
        <v>8</v>
      </c>
      <c r="J1">
        <v>9</v>
      </c>
      <c r="K1">
        <v>10</v>
      </c>
      <c r="L1">
        <v>11</v>
      </c>
      <c r="M1">
        <v>12</v>
      </c>
      <c r="N1">
        <v>13</v>
      </c>
      <c r="O1">
        <v>14</v>
      </c>
      <c r="P1">
        <v>15</v>
      </c>
      <c r="Q1">
        <v>16</v>
      </c>
      <c r="R1">
        <v>17</v>
      </c>
      <c r="S1">
        <v>18</v>
      </c>
      <c r="T1">
        <v>19</v>
      </c>
      <c r="U1">
        <v>20</v>
      </c>
    </row>
    <row r="2" spans="2:21" ht="73" customHeight="1" x14ac:dyDescent="0.35">
      <c r="B2" s="18"/>
      <c r="C2" s="18" t="s">
        <v>182</v>
      </c>
      <c r="D2" s="18" t="s">
        <v>263</v>
      </c>
      <c r="E2" s="18" t="s">
        <v>333</v>
      </c>
      <c r="F2" s="18" t="s">
        <v>264</v>
      </c>
      <c r="G2" s="20" t="s">
        <v>265</v>
      </c>
      <c r="H2" s="20" t="s">
        <v>266</v>
      </c>
      <c r="I2" s="20" t="s">
        <v>267</v>
      </c>
      <c r="J2" s="127" t="s">
        <v>216</v>
      </c>
      <c r="K2" s="138" t="s">
        <v>323</v>
      </c>
      <c r="L2" s="139" t="s">
        <v>324</v>
      </c>
      <c r="M2" s="139" t="s">
        <v>325</v>
      </c>
      <c r="N2" s="139" t="s">
        <v>828</v>
      </c>
      <c r="O2" s="139" t="s">
        <v>329</v>
      </c>
      <c r="P2" s="139" t="s">
        <v>264</v>
      </c>
      <c r="Q2" s="139" t="s">
        <v>342</v>
      </c>
      <c r="R2" s="139" t="s">
        <v>331</v>
      </c>
    </row>
    <row r="3" spans="2:21" x14ac:dyDescent="0.35">
      <c r="B3" s="18" t="str">
        <f>Titolo!B3</f>
        <v>Tav 1.1</v>
      </c>
      <c r="C3" s="18">
        <v>2</v>
      </c>
      <c r="D3" s="18">
        <v>0.4</v>
      </c>
      <c r="E3" s="18">
        <v>0.05</v>
      </c>
      <c r="F3" s="18" t="s">
        <v>94</v>
      </c>
      <c r="G3" s="18"/>
      <c r="H3" s="18"/>
      <c r="I3" s="18"/>
      <c r="K3" s="18"/>
      <c r="P3" s="18">
        <v>0</v>
      </c>
    </row>
    <row r="4" spans="2:21" x14ac:dyDescent="0.35">
      <c r="B4" s="18" t="str">
        <f>Titolo!B4</f>
        <v>Tav 1.2</v>
      </c>
      <c r="C4" s="18">
        <v>1</v>
      </c>
      <c r="D4" s="18">
        <v>0.3</v>
      </c>
      <c r="E4" s="18">
        <v>0.05</v>
      </c>
      <c r="F4" s="18" t="s">
        <v>94</v>
      </c>
      <c r="G4" s="18"/>
      <c r="H4" s="18"/>
      <c r="I4" s="18"/>
      <c r="K4" s="18"/>
      <c r="P4" s="18">
        <v>2</v>
      </c>
    </row>
    <row r="5" spans="2:21" ht="43.5" x14ac:dyDescent="0.35">
      <c r="B5" s="18" t="str">
        <f>Titolo!B5</f>
        <v>Tav 1.3A</v>
      </c>
      <c r="C5" s="18">
        <v>1</v>
      </c>
      <c r="D5" s="18">
        <v>0.4</v>
      </c>
      <c r="E5" s="18">
        <v>0.05</v>
      </c>
      <c r="F5" s="18" t="s">
        <v>94</v>
      </c>
      <c r="G5" s="18"/>
      <c r="H5" s="18"/>
      <c r="I5" s="18"/>
      <c r="K5" s="18"/>
      <c r="P5" s="18">
        <v>0</v>
      </c>
      <c r="R5" s="79" t="s">
        <v>335</v>
      </c>
    </row>
    <row r="6" spans="2:21" x14ac:dyDescent="0.35">
      <c r="B6" s="18" t="str">
        <f>Titolo!B6</f>
        <v>Tav 1.3B</v>
      </c>
      <c r="C6" s="18">
        <v>1</v>
      </c>
      <c r="D6" s="18">
        <v>0.4</v>
      </c>
      <c r="E6" s="18">
        <v>0.05</v>
      </c>
      <c r="F6" s="18" t="s">
        <v>94</v>
      </c>
      <c r="G6" s="18"/>
      <c r="H6" s="18"/>
      <c r="I6" s="18"/>
      <c r="K6" s="18"/>
      <c r="P6" s="21">
        <v>0</v>
      </c>
      <c r="Q6" s="74"/>
    </row>
    <row r="7" spans="2:21" x14ac:dyDescent="0.35">
      <c r="B7" s="18" t="str">
        <f>Titolo!B7</f>
        <v>Tav 1.4A</v>
      </c>
      <c r="C7" s="18">
        <v>1</v>
      </c>
      <c r="D7" s="18">
        <v>0.5</v>
      </c>
      <c r="E7" s="18">
        <v>0.2</v>
      </c>
      <c r="F7" s="18" t="s">
        <v>93</v>
      </c>
      <c r="G7" s="18"/>
      <c r="H7" s="18"/>
      <c r="I7" s="18"/>
      <c r="K7" s="18">
        <v>1.05</v>
      </c>
      <c r="P7" s="18">
        <v>1</v>
      </c>
      <c r="Q7" s="74"/>
    </row>
    <row r="8" spans="2:21" x14ac:dyDescent="0.35">
      <c r="B8" s="18" t="str">
        <f>Titolo!B8</f>
        <v>Tav 1.4B</v>
      </c>
      <c r="C8" s="18">
        <v>1</v>
      </c>
      <c r="D8" s="18">
        <v>0.5</v>
      </c>
      <c r="E8" s="18">
        <v>0.1</v>
      </c>
      <c r="F8" s="18" t="s">
        <v>93</v>
      </c>
      <c r="G8" s="18"/>
      <c r="H8" s="18"/>
      <c r="I8" s="18"/>
      <c r="K8" s="18">
        <v>1.05</v>
      </c>
      <c r="P8" s="18">
        <v>1</v>
      </c>
      <c r="Q8" s="74"/>
    </row>
    <row r="9" spans="2:21" x14ac:dyDescent="0.35">
      <c r="B9" s="18" t="str">
        <f>Titolo!B9</f>
        <v>Tav 1.5A</v>
      </c>
      <c r="C9" s="18">
        <v>1</v>
      </c>
      <c r="D9" s="18">
        <v>0.5</v>
      </c>
      <c r="E9" s="18">
        <v>0.2</v>
      </c>
      <c r="F9" s="18" t="s">
        <v>93</v>
      </c>
      <c r="G9" s="18"/>
      <c r="H9" s="18"/>
      <c r="I9" s="18"/>
      <c r="K9" s="18">
        <v>1.2</v>
      </c>
      <c r="P9" s="18">
        <v>1</v>
      </c>
    </row>
    <row r="10" spans="2:21" x14ac:dyDescent="0.35">
      <c r="B10" s="18" t="str">
        <f>Titolo!B10</f>
        <v>Tav 1.5B</v>
      </c>
      <c r="C10" s="18">
        <v>1</v>
      </c>
      <c r="D10" s="18">
        <v>0.5</v>
      </c>
      <c r="E10" s="18">
        <v>0.1</v>
      </c>
      <c r="F10" s="18" t="s">
        <v>93</v>
      </c>
      <c r="G10" s="18"/>
      <c r="H10" s="18"/>
      <c r="I10" s="18"/>
      <c r="K10" s="18">
        <v>1.2</v>
      </c>
      <c r="P10" s="18">
        <v>1</v>
      </c>
    </row>
    <row r="11" spans="2:21" x14ac:dyDescent="0.35">
      <c r="B11" s="18" t="str">
        <f>Titolo!B11</f>
        <v>Tav 1.6A</v>
      </c>
      <c r="C11" s="18">
        <v>1</v>
      </c>
      <c r="D11" s="18">
        <v>0.5</v>
      </c>
      <c r="E11" s="18">
        <v>0.2</v>
      </c>
      <c r="F11" s="18" t="s">
        <v>93</v>
      </c>
      <c r="G11" s="18"/>
      <c r="H11" s="18"/>
      <c r="I11" s="18"/>
      <c r="K11" s="18">
        <v>1.05</v>
      </c>
      <c r="P11" s="18">
        <v>1</v>
      </c>
    </row>
    <row r="12" spans="2:21" x14ac:dyDescent="0.35">
      <c r="B12" s="18" t="str">
        <f>Titolo!B12</f>
        <v>Tav 1.6B</v>
      </c>
      <c r="C12" s="18">
        <v>1</v>
      </c>
      <c r="D12" s="18">
        <v>0.5</v>
      </c>
      <c r="E12" s="18">
        <v>0.1</v>
      </c>
      <c r="F12" s="18" t="s">
        <v>93</v>
      </c>
      <c r="G12" s="18"/>
      <c r="H12" s="18"/>
      <c r="I12" s="18"/>
      <c r="K12" s="18">
        <v>1.05</v>
      </c>
      <c r="P12" s="18">
        <v>1</v>
      </c>
    </row>
    <row r="13" spans="2:21" x14ac:dyDescent="0.35">
      <c r="B13" s="18" t="str">
        <f>Titolo!B13</f>
        <v>Tav 1.7A</v>
      </c>
      <c r="C13" s="18">
        <v>1</v>
      </c>
      <c r="D13" s="18">
        <v>0.5</v>
      </c>
      <c r="E13" s="18">
        <v>0.2</v>
      </c>
      <c r="F13" s="18" t="s">
        <v>93</v>
      </c>
      <c r="G13" s="18"/>
      <c r="H13" s="18"/>
      <c r="I13" s="18"/>
      <c r="K13" s="18">
        <v>1.2</v>
      </c>
      <c r="P13" s="18">
        <v>1</v>
      </c>
    </row>
    <row r="14" spans="2:21" x14ac:dyDescent="0.35">
      <c r="B14" s="18" t="str">
        <f>Titolo!B14</f>
        <v>Tav 1.7B</v>
      </c>
      <c r="C14" s="18">
        <v>1</v>
      </c>
      <c r="D14" s="18">
        <v>0.5</v>
      </c>
      <c r="E14" s="18">
        <v>0.1</v>
      </c>
      <c r="F14" s="18" t="s">
        <v>93</v>
      </c>
      <c r="G14" s="18"/>
      <c r="H14" s="18"/>
      <c r="I14" s="18"/>
      <c r="K14" s="18">
        <v>1.2</v>
      </c>
      <c r="P14" s="21">
        <v>1</v>
      </c>
      <c r="Q14" s="74"/>
    </row>
    <row r="15" spans="2:21" x14ac:dyDescent="0.35">
      <c r="B15" s="18" t="str">
        <f>Titolo!B15</f>
        <v>Tav 1.8A</v>
      </c>
      <c r="C15" s="18">
        <v>1</v>
      </c>
      <c r="D15" s="18">
        <v>0.5</v>
      </c>
      <c r="E15" s="18">
        <v>0.2</v>
      </c>
      <c r="F15" s="18" t="s">
        <v>93</v>
      </c>
      <c r="G15" s="18"/>
      <c r="H15" s="18"/>
      <c r="I15" s="18"/>
      <c r="K15" s="18">
        <v>1.2</v>
      </c>
      <c r="P15" s="18">
        <v>1</v>
      </c>
    </row>
    <row r="16" spans="2:21" x14ac:dyDescent="0.35">
      <c r="B16" s="18" t="str">
        <f>Titolo!B16</f>
        <v>Tav 1.8B</v>
      </c>
      <c r="C16" s="18">
        <v>1</v>
      </c>
      <c r="D16" s="18">
        <v>0.5</v>
      </c>
      <c r="E16" s="18">
        <v>0.1</v>
      </c>
      <c r="F16" s="18" t="s">
        <v>93</v>
      </c>
      <c r="G16" s="18"/>
      <c r="H16" s="18"/>
      <c r="I16" s="18"/>
      <c r="K16" s="18">
        <v>1.2</v>
      </c>
      <c r="P16" s="21">
        <v>1</v>
      </c>
      <c r="Q16" s="74"/>
    </row>
    <row r="17" spans="2:21" x14ac:dyDescent="0.35">
      <c r="B17" s="18" t="str">
        <f>Titolo!B17</f>
        <v>Tav 1.9</v>
      </c>
      <c r="C17" s="18">
        <v>1</v>
      </c>
      <c r="D17" s="18">
        <v>0.3</v>
      </c>
      <c r="E17" s="18">
        <f>IF(Analisi!A7=Variabili_Elenchi!K3,0.2,0.1)</f>
        <v>0.1</v>
      </c>
      <c r="F17" s="18" t="s">
        <v>93</v>
      </c>
      <c r="G17" s="18"/>
      <c r="H17" s="18"/>
      <c r="I17" s="18"/>
      <c r="K17" s="18">
        <v>1</v>
      </c>
      <c r="P17" s="21">
        <v>1</v>
      </c>
      <c r="Q17" s="74"/>
    </row>
    <row r="18" spans="2:21" ht="101.5" x14ac:dyDescent="0.35">
      <c r="B18" s="18" t="str">
        <f>Titolo!B18</f>
        <v>Tav 1.10A</v>
      </c>
      <c r="C18" s="18">
        <v>1</v>
      </c>
      <c r="D18" s="18">
        <v>0.45</v>
      </c>
      <c r="E18" s="18">
        <v>0.05</v>
      </c>
      <c r="F18" s="18" t="s">
        <v>93</v>
      </c>
      <c r="G18" s="18"/>
      <c r="H18" s="18"/>
      <c r="I18" s="18"/>
      <c r="J18" s="123">
        <f>(0.12/800)*Analisi!$A$10*Analisi!$C$7</f>
        <v>8.9999999999999993E-3</v>
      </c>
      <c r="K18" s="18">
        <v>1.2</v>
      </c>
      <c r="L18">
        <f>Analisi!$A$10*Analisi!C7/1000</f>
        <v>0.06</v>
      </c>
      <c r="M18">
        <v>1</v>
      </c>
      <c r="N18">
        <f>Analisi!A10</f>
        <v>15</v>
      </c>
      <c r="P18" s="18">
        <v>0</v>
      </c>
      <c r="R18" s="79" t="str">
        <f>IF(Analisi!B7=Variabili_Elenchi!Q4,Ausiliario!U18,Ausiliario!T18)</f>
        <v>Si suggerisce l'utilizzo di almeno 2 connettori al metro quadro. Le barre Steel Dryfast 8 sono disponibili della lunghezza di 10 m da cui è possibile ricavare barre di lunghezza minore.</v>
      </c>
      <c r="T18" s="79" t="s">
        <v>870</v>
      </c>
      <c r="U18" s="79" t="s">
        <v>871</v>
      </c>
    </row>
    <row r="19" spans="2:21" x14ac:dyDescent="0.35">
      <c r="B19" s="18" t="str">
        <f>Titolo!B19</f>
        <v>Tav 1.10B</v>
      </c>
      <c r="C19" s="18">
        <v>1</v>
      </c>
      <c r="D19" s="18">
        <v>0.45</v>
      </c>
      <c r="E19" s="18">
        <v>0.05</v>
      </c>
      <c r="F19" s="18" t="s">
        <v>93</v>
      </c>
      <c r="G19" s="18"/>
      <c r="H19" s="18"/>
      <c r="I19" s="18"/>
      <c r="K19" s="18">
        <v>1.2</v>
      </c>
      <c r="P19" s="18">
        <v>0</v>
      </c>
    </row>
    <row r="20" spans="2:21" ht="72.5" x14ac:dyDescent="0.35">
      <c r="B20" s="18" t="str">
        <f>Titolo!B20</f>
        <v>Tav 1.10C</v>
      </c>
      <c r="C20" s="18">
        <v>1</v>
      </c>
      <c r="D20" s="18">
        <v>0.2</v>
      </c>
      <c r="E20" s="18">
        <v>0.05</v>
      </c>
      <c r="F20" s="18" t="s">
        <v>94</v>
      </c>
      <c r="G20" s="18"/>
      <c r="H20" s="18"/>
      <c r="I20" s="18"/>
      <c r="K20" s="18"/>
      <c r="P20" s="18">
        <v>0</v>
      </c>
      <c r="R20" s="79" t="str">
        <f>IF(Analisi!A7=Variabili_Elenchi!B47,T20,U20)</f>
        <v>Si suggerisce l'utilizzo di almeno 4 connettori al metro quadro.</v>
      </c>
      <c r="T20" s="79" t="s">
        <v>875</v>
      </c>
      <c r="U20" s="79" t="s">
        <v>876</v>
      </c>
    </row>
    <row r="21" spans="2:21" ht="43.5" x14ac:dyDescent="0.35">
      <c r="B21" s="18" t="str">
        <f>Titolo!B21</f>
        <v>Tav 1.11A</v>
      </c>
      <c r="C21" s="18">
        <v>1</v>
      </c>
      <c r="D21" s="18">
        <v>0.3</v>
      </c>
      <c r="E21" s="18">
        <v>0.1</v>
      </c>
      <c r="F21" s="18" t="s">
        <v>94</v>
      </c>
      <c r="G21" s="18"/>
      <c r="H21" s="18"/>
      <c r="I21" s="18"/>
      <c r="K21" s="18"/>
      <c r="P21" s="18">
        <v>0</v>
      </c>
      <c r="R21" s="79" t="s">
        <v>335</v>
      </c>
    </row>
    <row r="22" spans="2:21" x14ac:dyDescent="0.35">
      <c r="B22" s="18" t="str">
        <f>Titolo!B22</f>
        <v>Tav 1.11B</v>
      </c>
      <c r="C22" s="18">
        <v>1</v>
      </c>
      <c r="D22" s="18">
        <v>0.3</v>
      </c>
      <c r="E22" s="18">
        <v>0.1</v>
      </c>
      <c r="F22" s="18" t="s">
        <v>94</v>
      </c>
      <c r="G22" s="18"/>
      <c r="H22" s="18"/>
      <c r="I22" s="18"/>
      <c r="K22" s="18"/>
      <c r="P22" s="18">
        <v>0</v>
      </c>
    </row>
    <row r="23" spans="2:21" x14ac:dyDescent="0.35">
      <c r="B23" s="18" t="str">
        <f>Titolo!B23</f>
        <v>Tav 1.11C</v>
      </c>
      <c r="C23" s="18">
        <v>1</v>
      </c>
      <c r="D23" s="18">
        <v>0.3</v>
      </c>
      <c r="E23" s="18">
        <v>0.1</v>
      </c>
      <c r="F23" s="18" t="s">
        <v>94</v>
      </c>
      <c r="G23" s="18"/>
      <c r="H23" s="18"/>
      <c r="I23" s="18"/>
      <c r="K23" s="18"/>
      <c r="P23" s="18"/>
    </row>
    <row r="24" spans="2:21" x14ac:dyDescent="0.35">
      <c r="B24" s="18" t="str">
        <f>Titolo!B24</f>
        <v>Tav 1.11D</v>
      </c>
      <c r="C24" s="18">
        <v>1</v>
      </c>
      <c r="D24" s="18">
        <v>0.3</v>
      </c>
      <c r="E24" s="18">
        <v>0.1</v>
      </c>
      <c r="F24" s="18" t="s">
        <v>94</v>
      </c>
      <c r="G24" s="18"/>
      <c r="H24" s="18"/>
      <c r="I24" s="18"/>
      <c r="K24" s="18"/>
      <c r="P24" s="21">
        <v>0</v>
      </c>
      <c r="Q24" s="74"/>
    </row>
    <row r="25" spans="2:21" ht="43.5" x14ac:dyDescent="0.35">
      <c r="B25" s="18" t="str">
        <f>Titolo!B25</f>
        <v>Tav 1.12A</v>
      </c>
      <c r="C25" s="18">
        <v>1</v>
      </c>
      <c r="D25" s="18">
        <v>0.4</v>
      </c>
      <c r="E25" s="18">
        <v>0.05</v>
      </c>
      <c r="F25" s="18" t="s">
        <v>94</v>
      </c>
      <c r="G25" s="18"/>
      <c r="H25" s="18"/>
      <c r="I25" s="18"/>
      <c r="K25" s="18"/>
      <c r="P25" s="21">
        <v>0</v>
      </c>
      <c r="Q25" s="74"/>
      <c r="R25" s="79" t="s">
        <v>335</v>
      </c>
    </row>
    <row r="26" spans="2:21" x14ac:dyDescent="0.35">
      <c r="B26" s="18" t="str">
        <f>Titolo!B26</f>
        <v>Tav 1.12B</v>
      </c>
      <c r="C26" s="18">
        <v>1</v>
      </c>
      <c r="D26" s="18">
        <v>0.4</v>
      </c>
      <c r="E26" s="18">
        <v>0.05</v>
      </c>
      <c r="F26" s="18" t="s">
        <v>94</v>
      </c>
      <c r="G26" s="18"/>
      <c r="H26" s="18"/>
      <c r="I26" s="18"/>
      <c r="K26" s="18"/>
      <c r="P26" s="21">
        <v>0</v>
      </c>
      <c r="Q26" s="74"/>
    </row>
    <row r="27" spans="2:21" x14ac:dyDescent="0.35">
      <c r="B27" s="18" t="str">
        <f>Titolo!B27</f>
        <v>Tav 1.13A</v>
      </c>
      <c r="C27" s="18">
        <v>1</v>
      </c>
      <c r="D27" s="18">
        <v>0.3</v>
      </c>
      <c r="E27" s="18">
        <v>0.2</v>
      </c>
      <c r="F27" s="18" t="s">
        <v>93</v>
      </c>
      <c r="G27" s="18"/>
      <c r="H27" s="18"/>
      <c r="I27" s="18"/>
      <c r="K27" s="18">
        <v>1.05</v>
      </c>
      <c r="P27" s="18">
        <v>1</v>
      </c>
    </row>
    <row r="28" spans="2:21" x14ac:dyDescent="0.35">
      <c r="B28" s="18" t="str">
        <f>Titolo!B28</f>
        <v>Tav 1.13B</v>
      </c>
      <c r="C28" s="18">
        <v>1</v>
      </c>
      <c r="D28" s="18">
        <v>0.3</v>
      </c>
      <c r="E28" s="18">
        <v>0.1</v>
      </c>
      <c r="F28" s="18" t="s">
        <v>93</v>
      </c>
      <c r="G28" s="18"/>
      <c r="H28" s="18"/>
      <c r="I28" s="18"/>
      <c r="K28" s="18">
        <v>1.05</v>
      </c>
      <c r="P28" s="21">
        <v>1</v>
      </c>
      <c r="Q28" s="74"/>
    </row>
    <row r="29" spans="2:21" x14ac:dyDescent="0.35">
      <c r="B29" s="18" t="str">
        <f>Titolo!B29</f>
        <v>Tav 1.14A</v>
      </c>
      <c r="C29" s="18">
        <v>1</v>
      </c>
      <c r="D29" s="18">
        <v>0.5</v>
      </c>
      <c r="E29" s="18">
        <v>0.2</v>
      </c>
      <c r="F29" s="18" t="s">
        <v>93</v>
      </c>
      <c r="G29" s="18"/>
      <c r="H29" s="18"/>
      <c r="I29" s="18"/>
      <c r="K29" s="18">
        <v>1.2</v>
      </c>
      <c r="P29" s="18">
        <v>1</v>
      </c>
    </row>
    <row r="30" spans="2:21" x14ac:dyDescent="0.35">
      <c r="B30" s="18" t="str">
        <f>Titolo!B30</f>
        <v>Tav 1.14B</v>
      </c>
      <c r="C30" s="18">
        <v>1</v>
      </c>
      <c r="D30" s="18">
        <v>0.5</v>
      </c>
      <c r="E30" s="18">
        <v>0.1</v>
      </c>
      <c r="F30" s="18" t="s">
        <v>93</v>
      </c>
      <c r="G30" s="18"/>
      <c r="H30" s="18"/>
      <c r="I30" s="18"/>
      <c r="K30" s="18">
        <v>1.2</v>
      </c>
      <c r="P30" s="18">
        <v>1</v>
      </c>
    </row>
    <row r="31" spans="2:21" x14ac:dyDescent="0.35">
      <c r="B31" s="18" t="str">
        <f>Titolo!B31</f>
        <v>Tav 1.15</v>
      </c>
      <c r="C31" s="18">
        <v>2</v>
      </c>
      <c r="D31" s="18">
        <v>0.3</v>
      </c>
      <c r="E31" s="18">
        <v>0.2</v>
      </c>
      <c r="F31" s="18" t="s">
        <v>94</v>
      </c>
      <c r="G31" s="18"/>
      <c r="H31" s="18"/>
      <c r="I31" s="18"/>
      <c r="K31" s="18"/>
      <c r="P31" s="21">
        <v>0</v>
      </c>
    </row>
    <row r="32" spans="2:21" x14ac:dyDescent="0.35">
      <c r="B32" s="18" t="str">
        <f>Titolo!B32</f>
        <v>Tav 1.16</v>
      </c>
      <c r="C32" s="18">
        <v>1</v>
      </c>
      <c r="D32" s="18">
        <v>0.3</v>
      </c>
      <c r="E32" s="18">
        <v>0.05</v>
      </c>
      <c r="F32" s="18" t="s">
        <v>94</v>
      </c>
      <c r="G32" s="18"/>
      <c r="H32" s="18"/>
      <c r="I32" s="18"/>
      <c r="K32" s="18">
        <v>1.2</v>
      </c>
      <c r="P32" s="18">
        <v>0</v>
      </c>
    </row>
    <row r="33" spans="2:21" x14ac:dyDescent="0.35">
      <c r="B33" s="18" t="str">
        <f>Titolo!B33</f>
        <v>Tav 1.17</v>
      </c>
      <c r="C33" s="18">
        <v>1</v>
      </c>
      <c r="D33" s="18">
        <v>0.3</v>
      </c>
      <c r="E33" s="18">
        <v>0.05</v>
      </c>
      <c r="F33" s="18" t="s">
        <v>94</v>
      </c>
      <c r="G33" s="18"/>
      <c r="H33" s="18"/>
      <c r="I33" s="18"/>
      <c r="K33" s="18">
        <v>1.2</v>
      </c>
      <c r="P33" s="21">
        <v>0</v>
      </c>
      <c r="Q33" s="74"/>
    </row>
    <row r="34" spans="2:21" x14ac:dyDescent="0.35">
      <c r="B34" s="18" t="str">
        <f>Titolo!B34</f>
        <v>Tav 1.18A</v>
      </c>
      <c r="C34" s="18">
        <v>1</v>
      </c>
      <c r="D34" s="18">
        <v>0.4</v>
      </c>
      <c r="E34" s="18">
        <v>0.05</v>
      </c>
      <c r="F34" s="18" t="s">
        <v>94</v>
      </c>
      <c r="G34" s="18"/>
      <c r="H34" s="18"/>
      <c r="I34" s="18"/>
      <c r="J34" s="123">
        <f>(0.12/800)*Analisi!$A$10*Analisi!$C$7</f>
        <v>8.9999999999999993E-3</v>
      </c>
      <c r="K34" s="18">
        <v>1.2</v>
      </c>
      <c r="L34">
        <f>Analisi!C7*Analisi!A10/1000</f>
        <v>0.06</v>
      </c>
      <c r="M34">
        <v>1</v>
      </c>
      <c r="N34">
        <f>Analisi!C7</f>
        <v>4</v>
      </c>
      <c r="P34" s="21">
        <v>0</v>
      </c>
      <c r="Q34" s="74"/>
    </row>
    <row r="35" spans="2:21" x14ac:dyDescent="0.35">
      <c r="B35" s="18" t="str">
        <f>Titolo!B35</f>
        <v>Tav 1.18B</v>
      </c>
      <c r="C35" s="18">
        <v>1</v>
      </c>
      <c r="D35" s="18">
        <v>0.3</v>
      </c>
      <c r="E35" s="18">
        <v>0.05</v>
      </c>
      <c r="F35" s="18" t="s">
        <v>94</v>
      </c>
      <c r="G35" s="18"/>
      <c r="H35" s="18"/>
      <c r="I35" s="18"/>
      <c r="K35" s="18">
        <v>1.2</v>
      </c>
      <c r="M35">
        <v>1</v>
      </c>
      <c r="P35" s="21">
        <v>0</v>
      </c>
      <c r="Q35" s="74"/>
    </row>
    <row r="36" spans="2:21" x14ac:dyDescent="0.35">
      <c r="B36" s="18" t="str">
        <f>Titolo!B36</f>
        <v>Tav 1.18C</v>
      </c>
      <c r="C36" s="18">
        <v>1</v>
      </c>
      <c r="D36" s="18">
        <f>IF(Analisi!B7=Variabili_Elenchi!B19,0.4,0.3)</f>
        <v>0.3</v>
      </c>
      <c r="E36" s="18">
        <v>0.05</v>
      </c>
      <c r="F36" s="18" t="s">
        <v>94</v>
      </c>
      <c r="G36" s="18"/>
      <c r="H36" s="18"/>
      <c r="I36" s="18"/>
      <c r="J36" s="123">
        <f>(0.12/800)*Analisi!$A$10*Analisi!$C$7</f>
        <v>8.9999999999999993E-3</v>
      </c>
      <c r="K36" s="18">
        <v>1.2</v>
      </c>
      <c r="L36">
        <f>Analisi!C7*Analisi!A10/1000</f>
        <v>0.06</v>
      </c>
      <c r="M36">
        <v>1</v>
      </c>
      <c r="N36">
        <f>Analisi!C7</f>
        <v>4</v>
      </c>
      <c r="P36" s="21">
        <v>0</v>
      </c>
      <c r="Q36" s="74"/>
    </row>
    <row r="37" spans="2:21" x14ac:dyDescent="0.35">
      <c r="B37" s="18" t="str">
        <f>Titolo!B37</f>
        <v>Tav 1.19</v>
      </c>
      <c r="C37" s="18">
        <v>1</v>
      </c>
      <c r="D37" s="122" t="e">
        <f>0.1*Analisi!A7</f>
        <v>#VALUE!</v>
      </c>
      <c r="E37" s="18"/>
      <c r="F37" s="18" t="s">
        <v>94</v>
      </c>
      <c r="G37" s="18"/>
      <c r="H37" s="18"/>
      <c r="I37" s="18"/>
      <c r="J37" s="123" t="e">
        <f>(0.12/800)*Analisi!A7*Analisi!C7</f>
        <v>#VALUE!</v>
      </c>
      <c r="K37" s="18"/>
      <c r="L37" t="e">
        <f>Analisi!A7*Analisi!C7/1000</f>
        <v>#VALUE!</v>
      </c>
      <c r="P37" s="21">
        <v>0</v>
      </c>
      <c r="Q37" s="74"/>
    </row>
    <row r="38" spans="2:21" x14ac:dyDescent="0.35">
      <c r="B38" s="18" t="str">
        <f>Titolo!B38</f>
        <v>Tav 1.20</v>
      </c>
      <c r="C38" s="18">
        <v>1</v>
      </c>
      <c r="D38" s="122" t="e">
        <f>0.1*Analisi!A7</f>
        <v>#VALUE!</v>
      </c>
      <c r="E38" s="18"/>
      <c r="F38" s="18" t="s">
        <v>94</v>
      </c>
      <c r="G38" s="18"/>
      <c r="H38" s="18"/>
      <c r="I38" s="18"/>
      <c r="J38" s="124" t="e">
        <f>(0.12/800)*Analisi!A7*Analisi!C7</f>
        <v>#VALUE!</v>
      </c>
      <c r="K38" s="18"/>
      <c r="L38" t="e">
        <f>Analisi!A7*Analisi!C7/1000</f>
        <v>#VALUE!</v>
      </c>
      <c r="P38" s="21">
        <v>0</v>
      </c>
      <c r="Q38" s="74"/>
    </row>
    <row r="39" spans="2:21" x14ac:dyDescent="0.35">
      <c r="B39" s="18" t="str">
        <f>Titolo!B39</f>
        <v>Tav 1.21A</v>
      </c>
      <c r="C39" s="18">
        <v>1</v>
      </c>
      <c r="D39" s="18">
        <v>0.5</v>
      </c>
      <c r="E39" s="18"/>
      <c r="F39" s="18" t="s">
        <v>94</v>
      </c>
      <c r="G39" s="18"/>
      <c r="H39" s="18"/>
      <c r="I39" s="18"/>
      <c r="K39" s="18"/>
      <c r="P39" s="21">
        <v>0</v>
      </c>
      <c r="Q39" s="74"/>
    </row>
    <row r="40" spans="2:21" x14ac:dyDescent="0.35">
      <c r="B40" s="18" t="str">
        <f>Titolo!B40</f>
        <v>Tav 1.21B</v>
      </c>
      <c r="C40" s="18">
        <v>1</v>
      </c>
      <c r="D40" s="18">
        <v>0.2</v>
      </c>
      <c r="E40" s="18"/>
      <c r="F40" s="18" t="s">
        <v>94</v>
      </c>
      <c r="G40" s="18">
        <f>IF(Analisi!$B$10&lt;=30,0.05,IF(Analisi!$B$10&lt;=50,0.05+(0.1-0.05)/(50-30)*(Analisi!$B$10-30),IF(Analisi!$B$10&lt;=100,0.1+(0.15-0.1)/(100-50)*(Analisi!$B$10-50),0.2)))*Analisi!$A$10</f>
        <v>0.75</v>
      </c>
      <c r="H40" s="18">
        <f>0.1*Analisi!A10</f>
        <v>1.5</v>
      </c>
      <c r="I40" s="20">
        <f>0.08*Analisi!$A$10</f>
        <v>1.2</v>
      </c>
      <c r="K40" s="18"/>
      <c r="L40">
        <f>Analisi!A10</f>
        <v>15</v>
      </c>
      <c r="M40">
        <f>IF(Analisi!C7=Variabili_Elenchi!B23,2,1)</f>
        <v>1</v>
      </c>
      <c r="O40" s="83">
        <f ca="1">((Analisi!B10/100*Analisi!C10/100)+(Analisi!C10/100*Analisi!D10/100*VLOOKUP(Analisi!B1,AUS,12,FALSE)))/0.3</f>
        <v>0</v>
      </c>
      <c r="P40" s="21">
        <v>0</v>
      </c>
      <c r="Q40" s="141">
        <f>(1000*1.5*PI()*0.01*0.01*Analisi!B10/100)*Analisi!A10</f>
        <v>0.70685834705770367</v>
      </c>
    </row>
    <row r="41" spans="2:21" x14ac:dyDescent="0.35">
      <c r="B41" s="18" t="str">
        <f>Titolo!B41</f>
        <v>Tav 1.22</v>
      </c>
      <c r="C41" s="18">
        <v>1</v>
      </c>
      <c r="D41" s="18">
        <v>0.2</v>
      </c>
      <c r="E41" s="18"/>
      <c r="F41" s="18" t="s">
        <v>94</v>
      </c>
      <c r="G41" s="18"/>
      <c r="H41" s="18"/>
      <c r="I41" s="18"/>
      <c r="K41" s="18"/>
      <c r="P41" s="21">
        <v>0</v>
      </c>
      <c r="Q41" s="74"/>
    </row>
    <row r="42" spans="2:21" x14ac:dyDescent="0.35">
      <c r="B42" s="18" t="str">
        <f>Titolo!B42</f>
        <v>Tav 1.23A</v>
      </c>
      <c r="C42" s="18">
        <v>2</v>
      </c>
      <c r="D42" s="18">
        <v>0.3</v>
      </c>
      <c r="E42" s="18"/>
      <c r="F42" s="18" t="s">
        <v>94</v>
      </c>
      <c r="G42" s="18"/>
      <c r="H42" s="18"/>
      <c r="I42" s="18"/>
      <c r="K42" s="18"/>
      <c r="P42" s="21">
        <v>0</v>
      </c>
      <c r="Q42" s="74"/>
    </row>
    <row r="43" spans="2:21" ht="29" x14ac:dyDescent="0.35">
      <c r="B43" s="18" t="str">
        <f>Titolo!B43</f>
        <v>Tav 1.23B</v>
      </c>
      <c r="C43" s="18">
        <v>2</v>
      </c>
      <c r="D43" s="18">
        <v>0.6</v>
      </c>
      <c r="E43" s="18"/>
      <c r="F43" s="18" t="s">
        <v>94</v>
      </c>
      <c r="G43" s="18"/>
      <c r="H43" s="18"/>
      <c r="I43" s="18"/>
      <c r="J43" s="123" t="e">
        <f>(0.12/800)*Analisi!A7*Analisi!C7</f>
        <v>#VALUE!</v>
      </c>
      <c r="K43" s="18"/>
      <c r="L43" t="e">
        <f>Analisi!A7*Analisi!B7/1000</f>
        <v>#VALUE!</v>
      </c>
      <c r="N43" s="83" t="str">
        <f>Analisi!A7</f>
        <v xml:space="preserve">Geosteel Grid 200 </v>
      </c>
      <c r="P43" s="21">
        <v>0</v>
      </c>
      <c r="Q43" s="74"/>
      <c r="R43" s="79" t="s">
        <v>338</v>
      </c>
    </row>
    <row r="44" spans="2:21" x14ac:dyDescent="0.35">
      <c r="B44" s="18" t="str">
        <f>Titolo!B44</f>
        <v>Tav 1.24</v>
      </c>
      <c r="C44" s="18">
        <v>1</v>
      </c>
      <c r="D44" s="18">
        <v>0.3</v>
      </c>
      <c r="E44" s="18"/>
      <c r="F44" s="18" t="s">
        <v>94</v>
      </c>
      <c r="G44" s="18"/>
      <c r="H44" s="18"/>
      <c r="I44" s="18"/>
      <c r="K44" s="18"/>
      <c r="P44" s="21">
        <v>0</v>
      </c>
      <c r="Q44" s="74"/>
    </row>
    <row r="45" spans="2:21" x14ac:dyDescent="0.35">
      <c r="B45" s="18" t="str">
        <f>Titolo!B45</f>
        <v>Tav 1.25A</v>
      </c>
      <c r="C45" s="18">
        <v>1</v>
      </c>
      <c r="D45" s="18">
        <v>0.2</v>
      </c>
      <c r="E45" s="18"/>
      <c r="F45" s="18" t="s">
        <v>94</v>
      </c>
      <c r="G45" s="122" t="e">
        <f>IF(Analisi!$A$10&lt;=30,0.05,IF(Analisi!$A$10&lt;=50,0.05+(0.1-0.05)/(50-30)*(Analisi!$A$10-30),IF(Analisi!$A$10&lt;=100,0.1+(0.15-0.1)/(100-50)*(Analisi!$A$10-50),0.2)))*Analisi!$A$7</f>
        <v>#VALUE!</v>
      </c>
      <c r="H45" s="122" t="e">
        <f>0.1*Analisi!$A$7</f>
        <v>#VALUE!</v>
      </c>
      <c r="I45" s="126" t="e">
        <f>IF(Analisi!B7=Variabili_Elenchi!B7,0.1,0.08)*Analisi!A7</f>
        <v>#VALUE!</v>
      </c>
      <c r="K45" s="18"/>
      <c r="L45" s="83" t="str">
        <f>Analisi!A7</f>
        <v xml:space="preserve">Geosteel Grid 200 </v>
      </c>
      <c r="M45">
        <f>IF(Analisi!C7=Variabili_Elenchi!B23,2,1)</f>
        <v>1</v>
      </c>
      <c r="O45" s="83">
        <f ca="1">((Analisi!A10/100*Analisi!B10/100)+(Analisi!B10/100*Analisi!C10/100*VLOOKUP(Analisi!B1,AUS,12,FALSE)))/0.3</f>
        <v>0.05</v>
      </c>
      <c r="P45" s="21">
        <v>0</v>
      </c>
      <c r="Q45" s="141" t="e">
        <f>(1000*1.5*PI()*0.01*0.01*Analisi!A10/100)*Analisi!A7</f>
        <v>#VALUE!</v>
      </c>
    </row>
    <row r="46" spans="2:21" x14ac:dyDescent="0.35">
      <c r="B46" s="18" t="str">
        <f>Titolo!B46</f>
        <v>Tav 1.25B</v>
      </c>
      <c r="C46" s="18">
        <v>1</v>
      </c>
      <c r="D46" s="18">
        <v>0.2</v>
      </c>
      <c r="E46" s="18"/>
      <c r="F46" s="18" t="s">
        <v>94</v>
      </c>
      <c r="G46" s="122" t="e">
        <f>IF(Analisi!$A$10&lt;=30,0.05,IF(Analisi!$A$10&lt;=50,0.05+(0.1-0.05)/(50-30)*(Analisi!$A$10-30),IF(Analisi!$A$10&lt;=100,0.1+(0.15-0.1)/(100-50)*(Analisi!$A$10-50),0.2)))*Analisi!$A$7</f>
        <v>#VALUE!</v>
      </c>
      <c r="H46" s="122" t="e">
        <f>0.1*Analisi!$A$7</f>
        <v>#VALUE!</v>
      </c>
      <c r="I46" s="122" t="e">
        <f>IF(Analisi!B7=Variabili_Elenchi!B7,0.1,0.08)*Analisi!A7</f>
        <v>#VALUE!</v>
      </c>
      <c r="K46" s="18"/>
      <c r="L46" t="str">
        <f>Analisi!A7</f>
        <v xml:space="preserve">Geosteel Grid 200 </v>
      </c>
      <c r="M46">
        <f>IF(Analisi!C7=Variabili_Elenchi!B23,2,1)</f>
        <v>1</v>
      </c>
      <c r="O46" s="83">
        <f ca="1">((Analisi!A10/100*Analisi!B10/100)+(Analisi!B10/100*Analisi!C10/100*VLOOKUP(Analisi!B1,AUS,12,FALSE)))/0.3</f>
        <v>0.05</v>
      </c>
      <c r="P46" s="21">
        <v>0</v>
      </c>
      <c r="Q46" s="141" t="e">
        <f>(1000*1.5*PI()*0.01*0.01*Analisi!A10/100)*Analisi!A7</f>
        <v>#VALUE!</v>
      </c>
      <c r="S46">
        <f>Analisi!A10</f>
        <v>15</v>
      </c>
      <c r="T46">
        <v>100</v>
      </c>
      <c r="U46" t="b">
        <f>S46&lt;T46</f>
        <v>1</v>
      </c>
    </row>
    <row r="47" spans="2:21" x14ac:dyDescent="0.35">
      <c r="B47" s="18" t="str">
        <f>Titolo!B47</f>
        <v>Tav 1.25C</v>
      </c>
      <c r="C47" s="18">
        <v>1</v>
      </c>
      <c r="D47" s="18">
        <v>0.1</v>
      </c>
      <c r="E47" s="18"/>
      <c r="F47" s="18" t="s">
        <v>94</v>
      </c>
      <c r="G47" s="18"/>
      <c r="H47" s="18"/>
      <c r="I47" s="18"/>
      <c r="J47" s="123" t="e">
        <f>(0.12/800)*Analisi!$A$7*Analisi!$C$7</f>
        <v>#VALUE!</v>
      </c>
      <c r="K47" s="18"/>
      <c r="L47" t="e">
        <f>Analisi!A7*Analisi!C7/1000</f>
        <v>#VALUE!</v>
      </c>
      <c r="P47" s="21">
        <v>0</v>
      </c>
      <c r="Q47" s="74"/>
    </row>
    <row r="48" spans="2:21" ht="14.15" customHeight="1" x14ac:dyDescent="0.35">
      <c r="B48" s="18" t="str">
        <f>Titolo!B48</f>
        <v>Tav 1.26</v>
      </c>
      <c r="C48" s="18">
        <v>1</v>
      </c>
      <c r="D48" s="18">
        <v>0.5</v>
      </c>
      <c r="E48" s="18">
        <f>IF(Analisi!$B$7=Variabili_Elenchi!B12,0.1,0.05)</f>
        <v>0.05</v>
      </c>
      <c r="F48" s="18" t="s">
        <v>93</v>
      </c>
      <c r="G48" s="18"/>
      <c r="H48" s="18"/>
      <c r="I48" s="18"/>
      <c r="K48" s="18">
        <v>1.05</v>
      </c>
      <c r="L48" s="83"/>
      <c r="M48">
        <f>IF(Analisi!B7=Variabili_Elenchi!B11,1,2)</f>
        <v>2</v>
      </c>
      <c r="O48" s="83"/>
      <c r="P48" s="21">
        <v>1</v>
      </c>
      <c r="Q48" s="80"/>
    </row>
    <row r="49" spans="2:18" ht="72.5" x14ac:dyDescent="0.35">
      <c r="B49" s="18" t="str">
        <f>Titolo!B49</f>
        <v>Tav 1.27A</v>
      </c>
      <c r="C49" s="18">
        <v>1</v>
      </c>
      <c r="D49" s="18">
        <v>0.5</v>
      </c>
      <c r="E49" s="18">
        <f>IF(Analisi!$C$7=Variabili_Elenchi!B12,0.1,0.05)</f>
        <v>0.05</v>
      </c>
      <c r="F49" s="18" t="s">
        <v>93</v>
      </c>
      <c r="G49" s="18">
        <f>IF(Analisi!$B$10&lt;=30,0.05,IF(Analisi!$B$10&lt;=50,0.05+(0.1-0.05)/(50-30)*(Analisi!$B$10-30),IF(Analisi!$B$10&lt;=100,0.1+(0.15-0.1)/(100-50)*(Analisi!$B$10-50),0.2)))*Analisi!$A$10</f>
        <v>0.75</v>
      </c>
      <c r="H49" s="18">
        <f>0.1*Analisi!$A$10</f>
        <v>1.5</v>
      </c>
      <c r="I49" s="18">
        <f>IF(Analisi!$B$7=Variabili_Elenchi!B7,0.1,0.08)*Analisi!$A$10</f>
        <v>1.2</v>
      </c>
      <c r="K49" s="18">
        <f>IF(Analisi!C7=Variabili_Elenchi!B12,2.4,1.2)</f>
        <v>1.2</v>
      </c>
      <c r="L49" s="83">
        <f>Analisi!A10</f>
        <v>15</v>
      </c>
      <c r="M49">
        <f>IF(Analisi!C7=Variabili_Elenchi!B11,1,2)</f>
        <v>2</v>
      </c>
      <c r="O49" s="83">
        <f ca="1">((Analisi!B10/100*Analisi!C10/100)+(Analisi!C10/100*Analisi!D10/100*VLOOKUP(Analisi!B1,AUS,12,FALSE)))/0.3</f>
        <v>0</v>
      </c>
      <c r="P49" s="21">
        <v>1</v>
      </c>
      <c r="Q49" s="141">
        <f>(1000*1.5*PI()*0.01*0.01*Analisi!B10/100)*Analisi!A10</f>
        <v>0.70685834705770367</v>
      </c>
      <c r="R49" s="79" t="s">
        <v>340</v>
      </c>
    </row>
    <row r="50" spans="2:18" ht="29" x14ac:dyDescent="0.35">
      <c r="B50" s="18" t="str">
        <f>Titolo!B50</f>
        <v>Tav 1.27B</v>
      </c>
      <c r="C50" s="18">
        <v>1</v>
      </c>
      <c r="D50" s="18">
        <v>0.5</v>
      </c>
      <c r="E50" s="18">
        <f>IF(Analisi!$D$7=Variabili_Elenchi!B12,0.1,0.05)</f>
        <v>0.05</v>
      </c>
      <c r="F50" s="18" t="s">
        <v>93</v>
      </c>
      <c r="G50" s="18"/>
      <c r="H50" s="18"/>
      <c r="I50" s="18"/>
      <c r="J50" s="123">
        <f>(0.12/800)*Analisi!$C$7*Analisi!$A$10</f>
        <v>8.9999999999999993E-3</v>
      </c>
      <c r="K50" s="18">
        <f>IF(Analisi!D7=Variabili_Elenchi!B12,2.4,1.2)</f>
        <v>1.2</v>
      </c>
      <c r="L50">
        <f>Analisi!A10*Analisi!C7/1000</f>
        <v>0.06</v>
      </c>
      <c r="M50">
        <f>IF(Analisi!D7=Variabili_Elenchi!B11,1,2)</f>
        <v>2</v>
      </c>
      <c r="N50">
        <f>IF(Analisi!D7=Variabili_Elenchi!B11,Analisi!A10,Analisi!A10*2)</f>
        <v>30</v>
      </c>
      <c r="P50" s="21">
        <v>1</v>
      </c>
      <c r="Q50" s="74"/>
      <c r="R50" s="79" t="s">
        <v>343</v>
      </c>
    </row>
    <row r="51" spans="2:18" x14ac:dyDescent="0.35">
      <c r="B51" s="18" t="str">
        <f>Titolo!B51</f>
        <v>Tav 1.28A</v>
      </c>
      <c r="C51" s="18">
        <v>1</v>
      </c>
      <c r="D51" s="18">
        <v>0.5</v>
      </c>
      <c r="E51" s="18">
        <f>IF(Analisi!B10=Variabili_Elenchi!B11,0.05,0.1)</f>
        <v>0.1</v>
      </c>
      <c r="F51" s="18" t="s">
        <v>94</v>
      </c>
      <c r="G51" s="18">
        <f>IF(Analisi!$B$10=Variabili_Elenchi!$B$12,0.003*Analisi!$D$7*Analisi!$A$10,0.003*Analisi!$D$7*Analisi!$A$10*2/3)</f>
        <v>0.89999999999999991</v>
      </c>
      <c r="H51" s="18">
        <f>IF(Analisi!$B$10=Variabili_Elenchi!$B$12,0.15*Analisi!$D$7,0.15*Analisi!$D$7/2)</f>
        <v>2.25</v>
      </c>
      <c r="I51" s="18"/>
      <c r="K51" s="18"/>
      <c r="P51" s="21"/>
      <c r="Q51" s="74"/>
    </row>
    <row r="52" spans="2:18" x14ac:dyDescent="0.35">
      <c r="B52" s="18" t="str">
        <f>Titolo!B52</f>
        <v>Tav 1.28B</v>
      </c>
      <c r="C52" s="18">
        <v>1</v>
      </c>
      <c r="D52" s="18">
        <v>0.5</v>
      </c>
      <c r="E52" s="18">
        <f>IF(Analisi!B10=Variabili_Elenchi!B11,0.05,0.1)</f>
        <v>0.1</v>
      </c>
      <c r="F52" s="18" t="s">
        <v>94</v>
      </c>
      <c r="G52" s="221">
        <f>IF(Analisi!$B$10=Variabili_Elenchi!$B$12,0.0015*Analisi!$D$7*Analisi!$A$10,0.0015*Analisi!$D$7*Analisi!$A$10*2/3)</f>
        <v>0.44999999999999996</v>
      </c>
      <c r="H52" s="18"/>
      <c r="I52" s="18"/>
      <c r="K52" s="18"/>
      <c r="L52">
        <f>IF(Analisi!B10=Variabili_Elenchi!B11,(((Analisi!A10*2/3)+10)/100),((Analisi!A10+20)/100))*Analisi!D7</f>
        <v>10.5</v>
      </c>
      <c r="P52" s="21"/>
      <c r="Q52" s="74"/>
    </row>
    <row r="53" spans="2:18" x14ac:dyDescent="0.35">
      <c r="B53" s="18" t="str">
        <f>Titolo!B53</f>
        <v>Tav 1.29</v>
      </c>
      <c r="C53" s="18">
        <v>1</v>
      </c>
      <c r="D53" s="18">
        <v>0.1</v>
      </c>
      <c r="E53" s="18"/>
      <c r="F53" s="18" t="s">
        <v>94</v>
      </c>
      <c r="G53" s="18"/>
      <c r="H53" s="18"/>
      <c r="I53" s="18"/>
      <c r="K53" s="18">
        <v>1.05</v>
      </c>
      <c r="M53">
        <v>1</v>
      </c>
      <c r="P53" s="21">
        <v>0</v>
      </c>
      <c r="Q53" s="74"/>
    </row>
    <row r="54" spans="2:18" x14ac:dyDescent="0.35">
      <c r="B54" s="18" t="str">
        <f>Titolo!B54</f>
        <v>Tav 1.30A</v>
      </c>
      <c r="C54" s="18">
        <v>1</v>
      </c>
      <c r="D54" s="18">
        <v>0.3</v>
      </c>
      <c r="E54" s="18">
        <v>0.05</v>
      </c>
      <c r="F54" s="18" t="s">
        <v>93</v>
      </c>
      <c r="G54" s="18"/>
      <c r="H54" s="18"/>
      <c r="I54" s="18"/>
      <c r="K54" s="18">
        <v>1.05</v>
      </c>
      <c r="M54">
        <v>1</v>
      </c>
      <c r="P54" s="21">
        <v>1</v>
      </c>
      <c r="Q54" s="74"/>
    </row>
    <row r="55" spans="2:18" x14ac:dyDescent="0.35">
      <c r="B55" s="18" t="str">
        <f>Titolo!B55</f>
        <v>Tav 1.30B</v>
      </c>
      <c r="C55" s="18">
        <v>1</v>
      </c>
      <c r="D55" s="18">
        <v>0.3</v>
      </c>
      <c r="E55" s="18"/>
      <c r="F55" s="18" t="s">
        <v>93</v>
      </c>
      <c r="G55" s="18"/>
      <c r="H55" s="18"/>
      <c r="I55" s="18"/>
      <c r="K55" s="18">
        <v>1.05</v>
      </c>
      <c r="M55">
        <v>1</v>
      </c>
      <c r="P55" s="21">
        <v>1</v>
      </c>
      <c r="Q55" s="74"/>
    </row>
    <row r="56" spans="2:18" ht="72.5" x14ac:dyDescent="0.35">
      <c r="B56" s="18" t="str">
        <f>Titolo!B56</f>
        <v>Tav 1.31</v>
      </c>
      <c r="C56" s="18">
        <v>1</v>
      </c>
      <c r="D56" s="18">
        <v>0.2</v>
      </c>
      <c r="E56" s="18"/>
      <c r="F56" s="18" t="s">
        <v>94</v>
      </c>
      <c r="G56" s="122" t="e">
        <f>IF(Analisi!$A$10&lt;=30,0.05,IF(Analisi!$A$10&lt;=50,0.05+(0.1-0.05)/(50-30)*(Analisi!$A$10-30),IF(Analisi!$A$10&lt;=100,0.1+(0.15-0.1)/(100-50)*(Analisi!$A$10-50),0.2)))*Analisi!$A$7</f>
        <v>#VALUE!</v>
      </c>
      <c r="H56" s="122" t="e">
        <f>0.1*Analisi!$A$7</f>
        <v>#VALUE!</v>
      </c>
      <c r="I56" s="122" t="e">
        <f>IF(Analisi!B7=Variabili_Elenchi!B7,0.1,0.08)*Analisi!$A$7</f>
        <v>#VALUE!</v>
      </c>
      <c r="K56" s="18"/>
      <c r="L56" s="83" t="str">
        <f>Analisi!A7</f>
        <v xml:space="preserve">Geosteel Grid 200 </v>
      </c>
      <c r="M56">
        <f>IF(Analisi!C7=Variabili_Elenchi!B23,2,1)</f>
        <v>1</v>
      </c>
      <c r="O56" s="83">
        <f ca="1">((Analisi!A10/100*Analisi!B10/100)+(Analisi!B10/100*Analisi!C10/100*VLOOKUP(Analisi!B1,AUS,12,FALSE)))/0.3</f>
        <v>0.05</v>
      </c>
      <c r="P56" s="21">
        <v>0</v>
      </c>
      <c r="Q56" s="141" t="e">
        <f>(1000*1.5*PI()*0.01*0.01*Analisi!A10/100)*Analisi!A7</f>
        <v>#VALUE!</v>
      </c>
      <c r="R56" s="79" t="s">
        <v>340</v>
      </c>
    </row>
    <row r="57" spans="2:18" x14ac:dyDescent="0.35">
      <c r="B57" s="18" t="str">
        <f>Titolo!B57</f>
        <v>Tav 1.32</v>
      </c>
      <c r="C57" s="18">
        <v>1</v>
      </c>
      <c r="D57" s="18">
        <v>0.1</v>
      </c>
      <c r="E57" s="18"/>
      <c r="F57" s="18" t="s">
        <v>94</v>
      </c>
      <c r="G57" s="18"/>
      <c r="H57" s="18"/>
      <c r="I57" s="18"/>
      <c r="J57" s="124" t="e">
        <f>(0.12/800)*Analisi!$A$7*Analisi!$C$7</f>
        <v>#VALUE!</v>
      </c>
      <c r="K57" s="18"/>
      <c r="L57" s="83" t="e">
        <f>Analisi!A7*Analisi!C7/1000</f>
        <v>#VALUE!</v>
      </c>
      <c r="M57">
        <v>1</v>
      </c>
      <c r="P57" s="21">
        <v>0</v>
      </c>
      <c r="Q57" s="74"/>
    </row>
    <row r="58" spans="2:18" x14ac:dyDescent="0.35">
      <c r="B58" s="18" t="str">
        <f>Titolo!B58</f>
        <v>Tav 1.33</v>
      </c>
      <c r="C58" s="18">
        <v>1</v>
      </c>
      <c r="D58" s="18">
        <v>0.3</v>
      </c>
      <c r="E58" s="18"/>
      <c r="F58" s="18" t="s">
        <v>93</v>
      </c>
      <c r="G58" s="18"/>
      <c r="H58" s="18"/>
      <c r="I58" s="18"/>
      <c r="K58" s="18">
        <v>1.2</v>
      </c>
      <c r="M58">
        <v>1</v>
      </c>
      <c r="P58" s="21">
        <v>1</v>
      </c>
      <c r="Q58" s="74"/>
    </row>
    <row r="59" spans="2:18" x14ac:dyDescent="0.35">
      <c r="B59" s="18" t="str">
        <f>Titolo!B59</f>
        <v>Tav 1.34</v>
      </c>
      <c r="C59" s="18">
        <v>1</v>
      </c>
      <c r="D59" s="18">
        <v>0.2</v>
      </c>
      <c r="E59" s="18"/>
      <c r="F59" s="18" t="s">
        <v>94</v>
      </c>
      <c r="G59" s="122" t="e">
        <f>IF(Analisi!$C$7&lt;=30,0.05,IF(Analisi!$C$7&lt;=50,0.05+(0.1-0.05)/(50-30)*(Analisi!$C$7-30),IF(Analisi!$C$7&lt;=100,0.1+(0.15-0.1)/(100-50)*(Analisi!$C$7-50),0.2)))*Analisi!$A$7</f>
        <v>#VALUE!</v>
      </c>
      <c r="H59" s="122" t="e">
        <f>0.1*Analisi!$A$7</f>
        <v>#VALUE!</v>
      </c>
      <c r="I59" s="122" t="e">
        <f>0.08*Analisi!$A$7</f>
        <v>#VALUE!</v>
      </c>
      <c r="K59" s="18"/>
      <c r="L59" s="83" t="str">
        <f>Analisi!A7</f>
        <v xml:space="preserve">Geosteel Grid 200 </v>
      </c>
      <c r="M59">
        <v>1</v>
      </c>
      <c r="O59" s="83">
        <f ca="1">((Analisi!C7/100*Analisi!D7/100)+(Analisi!D7/100*Analisi!A10/100*VLOOKUP(Analisi!$B$1,AUS,12,FALSE)))/0.3</f>
        <v>0.19</v>
      </c>
      <c r="P59" s="21">
        <v>0</v>
      </c>
      <c r="Q59" s="141" t="e">
        <f>(1000*1.5*PI()*0.01*0.01*Analisi!C7/100)*Analisi!A7</f>
        <v>#VALUE!</v>
      </c>
    </row>
    <row r="60" spans="2:18" x14ac:dyDescent="0.35">
      <c r="B60" s="18" t="str">
        <f>Titolo!B60</f>
        <v>Tav 1.35</v>
      </c>
      <c r="C60" s="18">
        <v>1</v>
      </c>
      <c r="D60" s="18">
        <v>0.1</v>
      </c>
      <c r="E60" s="18"/>
      <c r="F60" s="18" t="s">
        <v>94</v>
      </c>
      <c r="G60" s="18"/>
      <c r="H60" s="18"/>
      <c r="I60" s="18"/>
      <c r="J60" s="124" t="e">
        <f>(0.12/800)*Analisi!$A$7*Analisi!$C$7</f>
        <v>#VALUE!</v>
      </c>
      <c r="K60" s="18"/>
      <c r="L60" s="83" t="e">
        <f>Analisi!A7*Analisi!C7/1000</f>
        <v>#VALUE!</v>
      </c>
      <c r="M60">
        <v>1</v>
      </c>
      <c r="P60" s="21">
        <v>0</v>
      </c>
      <c r="Q60" s="74"/>
    </row>
    <row r="61" spans="2:18" x14ac:dyDescent="0.35">
      <c r="B61" s="18" t="str">
        <f>Titolo!B61</f>
        <v>Tav 1.36</v>
      </c>
      <c r="C61" s="18">
        <v>1</v>
      </c>
      <c r="D61" s="18">
        <v>0.3</v>
      </c>
      <c r="E61" s="18"/>
      <c r="F61" s="18" t="s">
        <v>93</v>
      </c>
      <c r="G61" s="18"/>
      <c r="H61" s="18"/>
      <c r="I61" s="18"/>
      <c r="K61" s="18">
        <v>1.05</v>
      </c>
      <c r="M61">
        <v>1</v>
      </c>
      <c r="P61" s="21">
        <v>1</v>
      </c>
      <c r="Q61" s="74"/>
    </row>
    <row r="62" spans="2:18" x14ac:dyDescent="0.35">
      <c r="B62" s="18" t="str">
        <f>Titolo!B62</f>
        <v>Tav 1.37</v>
      </c>
      <c r="C62" s="18">
        <v>1</v>
      </c>
      <c r="D62" s="18">
        <f>0.3+0.2*Analisi!$C$7</f>
        <v>1.1000000000000001</v>
      </c>
      <c r="E62" s="18"/>
      <c r="F62" s="18" t="s">
        <v>93</v>
      </c>
      <c r="G62" s="18"/>
      <c r="H62" s="18"/>
      <c r="I62" s="18"/>
      <c r="K62" s="18">
        <v>1.05</v>
      </c>
      <c r="M62">
        <v>1</v>
      </c>
      <c r="O62" s="83"/>
      <c r="P62" s="21">
        <v>1</v>
      </c>
      <c r="Q62" s="74"/>
    </row>
    <row r="63" spans="2:18" x14ac:dyDescent="0.35">
      <c r="B63" s="18" t="str">
        <f>Titolo!B63</f>
        <v>Tav 1.38</v>
      </c>
      <c r="C63" s="18">
        <v>1</v>
      </c>
      <c r="D63" s="18">
        <v>0.3</v>
      </c>
      <c r="E63" s="18"/>
      <c r="F63" s="18" t="s">
        <v>93</v>
      </c>
      <c r="G63" s="18"/>
      <c r="H63" s="18"/>
      <c r="I63" s="18"/>
      <c r="K63" s="18">
        <v>1.05</v>
      </c>
      <c r="M63">
        <v>1</v>
      </c>
      <c r="P63" s="21">
        <v>1</v>
      </c>
      <c r="Q63" s="74"/>
    </row>
    <row r="64" spans="2:18" x14ac:dyDescent="0.35">
      <c r="B64" s="18" t="str">
        <f>Titolo!B64</f>
        <v>Tav 1.39</v>
      </c>
      <c r="C64" s="18">
        <v>1</v>
      </c>
      <c r="D64" s="18">
        <f>0.3+0.2*Analisi!$C$7</f>
        <v>1.1000000000000001</v>
      </c>
      <c r="E64" s="18"/>
      <c r="F64" s="18" t="s">
        <v>93</v>
      </c>
      <c r="G64" s="18"/>
      <c r="H64" s="18"/>
      <c r="I64" s="18"/>
      <c r="K64" s="18">
        <v>1.05</v>
      </c>
      <c r="M64">
        <v>1</v>
      </c>
      <c r="O64" s="83"/>
      <c r="P64" s="21">
        <v>1</v>
      </c>
      <c r="Q64" s="74"/>
    </row>
    <row r="65" spans="2:17" x14ac:dyDescent="0.35">
      <c r="B65" s="18" t="str">
        <f>Titolo!B65</f>
        <v>Tav 1.40</v>
      </c>
      <c r="C65" s="18">
        <v>1</v>
      </c>
      <c r="D65" s="18">
        <v>0.3</v>
      </c>
      <c r="E65" s="18"/>
      <c r="F65" s="18" t="s">
        <v>93</v>
      </c>
      <c r="G65" s="18"/>
      <c r="H65" s="18"/>
      <c r="I65" s="18"/>
      <c r="K65" s="18">
        <v>1.2</v>
      </c>
      <c r="L65">
        <f>Analisi!$C$7</f>
        <v>4</v>
      </c>
      <c r="M65">
        <v>1</v>
      </c>
      <c r="O65" s="83">
        <f ca="1">((Analisi!$D$7/100*Analisi!$A$10/100)+(Analisi!$A$10/100*Analisi!$B$10/100*VLOOKUP(Analisi!$B$1,AUS,12,FALSE)))/0.3</f>
        <v>0.2</v>
      </c>
      <c r="P65" s="21">
        <v>1</v>
      </c>
      <c r="Q65" s="74"/>
    </row>
    <row r="66" spans="2:17" x14ac:dyDescent="0.35">
      <c r="B66" s="18" t="str">
        <f>Titolo!B66</f>
        <v>Tav 1.41</v>
      </c>
      <c r="C66" s="18">
        <v>1</v>
      </c>
      <c r="D66" s="18">
        <v>0.3</v>
      </c>
      <c r="E66" s="18"/>
      <c r="F66" s="18" t="s">
        <v>93</v>
      </c>
      <c r="G66" s="18">
        <f>IF(Analisi!$D$7&lt;=30,0.05,IF(Analisi!$D$7&lt;=50,0.05+(0.1-0.05)/(50-30)*(Analisi!$D$7-30),IF(Analisi!$D$7&lt;=100,0.1+(0.15-0.1)/(100-50)*(Analisi!$D$7-50),0.2)))*Analisi!$C$7</f>
        <v>0.2</v>
      </c>
      <c r="H66" s="18">
        <f>0.1*Analisi!$C$7</f>
        <v>0.4</v>
      </c>
      <c r="I66" s="18">
        <f>0.08*Analisi!$C$7</f>
        <v>0.32</v>
      </c>
      <c r="K66" s="18">
        <v>1.2</v>
      </c>
      <c r="L66">
        <f>Analisi!$C$7</f>
        <v>4</v>
      </c>
      <c r="M66">
        <v>1</v>
      </c>
      <c r="O66" s="83">
        <f ca="1">((Analisi!$D$7/100*Analisi!$A$10/100)+(Analisi!$A$10/100*Analisi!$B$10/100*VLOOKUP(Analisi!$B$1,AUS,12,FALSE)))/0.3</f>
        <v>0.2</v>
      </c>
      <c r="P66" s="21">
        <v>1</v>
      </c>
      <c r="Q66" s="141">
        <f>(1000*1.5*PI()*0.01*0.01*Analisi!D7/100)*Analisi!$C$7</f>
        <v>0.56548667764616278</v>
      </c>
    </row>
    <row r="67" spans="2:17" x14ac:dyDescent="0.35">
      <c r="B67" s="18" t="str">
        <f>Titolo!B67</f>
        <v>Tav 1.42</v>
      </c>
      <c r="C67" s="18">
        <v>1</v>
      </c>
      <c r="D67" s="18">
        <v>0.3</v>
      </c>
      <c r="E67" s="18"/>
      <c r="F67" s="18" t="s">
        <v>93</v>
      </c>
      <c r="G67" s="18"/>
      <c r="H67" s="18"/>
      <c r="I67" s="18"/>
      <c r="K67" s="18">
        <v>1.05</v>
      </c>
      <c r="L67">
        <f>Analisi!$C$7</f>
        <v>4</v>
      </c>
      <c r="M67">
        <v>1</v>
      </c>
      <c r="O67" s="83">
        <f ca="1">((Analisi!$D$7/100*Analisi!$A$10/100)+(Analisi!$A$10/100*Analisi!$B$10/100*VLOOKUP(Analisi!$B$1,AUS,12,FALSE)))/0.3</f>
        <v>0.2</v>
      </c>
      <c r="P67" s="21">
        <v>1</v>
      </c>
      <c r="Q67" s="74"/>
    </row>
    <row r="68" spans="2:17" x14ac:dyDescent="0.35">
      <c r="B68" s="18" t="str">
        <f>Titolo!B68</f>
        <v>Tav 1.43</v>
      </c>
      <c r="C68" s="18">
        <v>1</v>
      </c>
      <c r="D68" s="18">
        <f>0.3+0.2*Analisi!$C$7</f>
        <v>1.1000000000000001</v>
      </c>
      <c r="E68" s="18"/>
      <c r="F68" s="18" t="s">
        <v>93</v>
      </c>
      <c r="G68" s="18"/>
      <c r="H68" s="18"/>
      <c r="I68" s="18"/>
      <c r="K68" s="18">
        <v>1.05</v>
      </c>
      <c r="M68">
        <v>1</v>
      </c>
      <c r="O68" s="83"/>
      <c r="P68" s="21">
        <v>1</v>
      </c>
      <c r="Q68" s="74"/>
    </row>
    <row r="69" spans="2:17" x14ac:dyDescent="0.35">
      <c r="B69" s="18" t="str">
        <f>Titolo!B69</f>
        <v>Tav 1.44</v>
      </c>
      <c r="C69" s="18">
        <v>1</v>
      </c>
      <c r="D69" s="18">
        <v>0.3</v>
      </c>
      <c r="E69" s="18"/>
      <c r="F69" s="18" t="s">
        <v>93</v>
      </c>
      <c r="G69" s="18"/>
      <c r="H69" s="18"/>
      <c r="I69" s="18"/>
      <c r="K69" s="18">
        <v>1.2</v>
      </c>
      <c r="L69">
        <f>Analisi!$C$7</f>
        <v>4</v>
      </c>
      <c r="M69">
        <v>1</v>
      </c>
      <c r="O69" s="83">
        <f ca="1">((Analisi!$D$7/100*Analisi!$A$10/100)+(Analisi!$A$10/100*Analisi!$B$10/100*VLOOKUP(Analisi!$B$1,AUS,12,FALSE)))/0.3</f>
        <v>0.2</v>
      </c>
      <c r="P69" s="21">
        <v>1</v>
      </c>
      <c r="Q69" s="74"/>
    </row>
    <row r="70" spans="2:17" x14ac:dyDescent="0.35">
      <c r="B70" s="18" t="str">
        <f>Titolo!B70</f>
        <v>Tav 1.45</v>
      </c>
      <c r="C70" s="18">
        <v>1</v>
      </c>
      <c r="D70" s="18">
        <v>0.3</v>
      </c>
      <c r="E70" s="18"/>
      <c r="F70" s="18" t="s">
        <v>93</v>
      </c>
      <c r="G70" s="18">
        <f>IF(Analisi!$D$7&lt;=30,0.05,IF(Analisi!$D$7&lt;=50,0.05+(0.1-0.05)/(50-30)*(Analisi!$D$7-30),IF(Analisi!$D$7&lt;=100,0.1+(0.15-0.1)/(100-50)*(Analisi!$D$7-50),0.2)))*Analisi!$C$7</f>
        <v>0.2</v>
      </c>
      <c r="H70" s="18">
        <f>0.1*Analisi!$C$7</f>
        <v>0.4</v>
      </c>
      <c r="I70" s="18">
        <f>0.08*Analisi!$C$7</f>
        <v>0.32</v>
      </c>
      <c r="K70" s="18">
        <v>1.2</v>
      </c>
      <c r="L70">
        <f>Analisi!$C$7</f>
        <v>4</v>
      </c>
      <c r="M70">
        <v>1</v>
      </c>
      <c r="O70" s="83">
        <f ca="1">((Analisi!$D$7/100*Analisi!$A$10/100)+(Analisi!$A$10/100*Analisi!$B$10/100*VLOOKUP(Analisi!$B$1,AUS,12,FALSE)))/0.3</f>
        <v>0.2</v>
      </c>
      <c r="P70" s="21">
        <v>1</v>
      </c>
      <c r="Q70" s="141">
        <f>(1000*1.5*PI()*0.01*0.01*Analisi!D7/100)*Analisi!$C$7</f>
        <v>0.56548667764616278</v>
      </c>
    </row>
    <row r="71" spans="2:17" x14ac:dyDescent="0.35">
      <c r="B71" s="18" t="str">
        <f>Titolo!B71</f>
        <v>Tav 1.46</v>
      </c>
      <c r="C71" s="18">
        <v>1</v>
      </c>
      <c r="D71" s="18">
        <v>0.3</v>
      </c>
      <c r="E71" s="18"/>
      <c r="F71" s="18" t="s">
        <v>93</v>
      </c>
      <c r="G71" s="18"/>
      <c r="H71" s="18"/>
      <c r="I71" s="18"/>
      <c r="K71" s="18">
        <v>1.05</v>
      </c>
      <c r="L71">
        <f>Analisi!$C$7</f>
        <v>4</v>
      </c>
      <c r="M71">
        <v>1</v>
      </c>
      <c r="O71" s="83">
        <f ca="1">((Analisi!$D$7/100*Analisi!$A$10/100)+(Analisi!$A$10/100*Analisi!$B$10/100*VLOOKUP(Analisi!$B$1,AUS,12,FALSE)))/0.3</f>
        <v>0.2</v>
      </c>
      <c r="P71" s="21">
        <v>1</v>
      </c>
      <c r="Q71" s="74"/>
    </row>
    <row r="72" spans="2:17" x14ac:dyDescent="0.35">
      <c r="B72" s="18" t="str">
        <f>Titolo!B72</f>
        <v>Tav 1.47</v>
      </c>
      <c r="C72" s="18">
        <v>1</v>
      </c>
      <c r="D72" s="18">
        <f>0.3+0.2*Analisi!$C$7</f>
        <v>1.1000000000000001</v>
      </c>
      <c r="E72" s="18"/>
      <c r="F72" s="18" t="s">
        <v>93</v>
      </c>
      <c r="G72" s="18"/>
      <c r="H72" s="18"/>
      <c r="I72" s="18"/>
      <c r="K72" s="18">
        <v>1.05</v>
      </c>
      <c r="M72">
        <v>1</v>
      </c>
      <c r="O72" s="83"/>
      <c r="P72" s="21">
        <v>1</v>
      </c>
      <c r="Q72" s="74"/>
    </row>
    <row r="73" spans="2:17" x14ac:dyDescent="0.35">
      <c r="B73" s="18" t="str">
        <f>Titolo!B73</f>
        <v>Tav 1.48</v>
      </c>
      <c r="C73" s="18">
        <v>1</v>
      </c>
      <c r="D73" s="18">
        <v>0.3</v>
      </c>
      <c r="E73" s="18"/>
      <c r="F73" s="18" t="s">
        <v>93</v>
      </c>
      <c r="G73" s="18"/>
      <c r="H73" s="18"/>
      <c r="I73" s="18"/>
      <c r="K73" s="18">
        <v>1.2</v>
      </c>
      <c r="L73">
        <f>Analisi!$C$7</f>
        <v>4</v>
      </c>
      <c r="M73">
        <v>1</v>
      </c>
      <c r="O73" s="83">
        <f ca="1">((Analisi!$D$7/100*Analisi!$A$10/100)+(Analisi!$A$10/100*Analisi!$B$10/100*VLOOKUP(Analisi!$B$1,AUS,12,FALSE)))/0.3</f>
        <v>0.2</v>
      </c>
      <c r="P73" s="21">
        <v>1</v>
      </c>
      <c r="Q73" s="74"/>
    </row>
    <row r="74" spans="2:17" x14ac:dyDescent="0.35">
      <c r="B74" s="18" t="str">
        <f>Titolo!B74</f>
        <v>Tav 1.49</v>
      </c>
      <c r="C74" s="18">
        <v>1</v>
      </c>
      <c r="D74" s="18">
        <v>0.3</v>
      </c>
      <c r="E74" s="18"/>
      <c r="F74" s="18" t="s">
        <v>93</v>
      </c>
      <c r="G74" s="18">
        <f>IF(Analisi!$D$7&lt;=30,0.05,IF(Analisi!$D$7&lt;=50,0.05+(0.1-0.05)/(50-30)*(Analisi!$D$7-30),IF(Analisi!$D$7&lt;=100,0.1+(0.15-0.1)/(100-50)*(Analisi!$D$7-50),0.2)))*Analisi!$C$7</f>
        <v>0.2</v>
      </c>
      <c r="H74" s="18">
        <f>0.1*Analisi!$C$7</f>
        <v>0.4</v>
      </c>
      <c r="I74" s="18">
        <f>0.08*Analisi!$C$7</f>
        <v>0.32</v>
      </c>
      <c r="K74" s="18">
        <v>1.2</v>
      </c>
      <c r="L74">
        <f>Analisi!$C$7</f>
        <v>4</v>
      </c>
      <c r="M74">
        <v>1</v>
      </c>
      <c r="O74" s="83">
        <f ca="1">((Analisi!$D$7/100*Analisi!$A$10/100)+(Analisi!$A$10/100*Analisi!$B$10/100*VLOOKUP(Analisi!$B$1,AUS,12,FALSE)))/0.3</f>
        <v>0.2</v>
      </c>
      <c r="P74" s="21">
        <v>1</v>
      </c>
      <c r="Q74" s="141">
        <f>(1000*1.5*PI()*0.01*0.01*Analisi!D7/100)*Analisi!$C$7</f>
        <v>0.56548667764616278</v>
      </c>
    </row>
    <row r="75" spans="2:17" x14ac:dyDescent="0.35">
      <c r="B75" s="18" t="str">
        <f>Titolo!B75</f>
        <v>Tav 1.50</v>
      </c>
      <c r="C75" s="18">
        <v>1</v>
      </c>
      <c r="D75" s="18">
        <v>0.3</v>
      </c>
      <c r="E75" s="18"/>
      <c r="F75" s="18" t="s">
        <v>93</v>
      </c>
      <c r="G75" s="18"/>
      <c r="H75" s="18"/>
      <c r="I75" s="18"/>
      <c r="K75" s="18">
        <v>1.05</v>
      </c>
      <c r="L75">
        <f>Analisi!$C$7</f>
        <v>4</v>
      </c>
      <c r="M75">
        <v>1</v>
      </c>
      <c r="O75" s="83">
        <f ca="1">((Analisi!$D$7/100*Analisi!$A$10/100)+(Analisi!$A$10/100*Analisi!$B$10/100*VLOOKUP(Analisi!$B$1,AUS,12,FALSE)))/0.3</f>
        <v>0.2</v>
      </c>
      <c r="P75" s="21">
        <v>1</v>
      </c>
      <c r="Q75" s="74"/>
    </row>
    <row r="76" spans="2:17" x14ac:dyDescent="0.35">
      <c r="B76" s="18" t="str">
        <f>Titolo!B76</f>
        <v>Tav 1.51</v>
      </c>
      <c r="C76" s="18">
        <v>1</v>
      </c>
      <c r="D76" s="18">
        <f>0.3+0.2*Analisi!$C$7</f>
        <v>1.1000000000000001</v>
      </c>
      <c r="E76" s="18"/>
      <c r="F76" s="18" t="s">
        <v>93</v>
      </c>
      <c r="G76" s="18"/>
      <c r="H76" s="18"/>
      <c r="I76" s="18"/>
      <c r="K76" s="18">
        <v>1.05</v>
      </c>
      <c r="M76">
        <v>1</v>
      </c>
      <c r="O76" s="83"/>
      <c r="P76" s="21">
        <v>1</v>
      </c>
      <c r="Q76" s="74"/>
    </row>
    <row r="77" spans="2:17" x14ac:dyDescent="0.35">
      <c r="B77" s="18" t="str">
        <f>Titolo!B77</f>
        <v>Tav 1.52</v>
      </c>
      <c r="C77" s="18">
        <v>1</v>
      </c>
      <c r="D77" s="18">
        <v>0.3</v>
      </c>
      <c r="E77" s="18"/>
      <c r="F77" s="18" t="s">
        <v>93</v>
      </c>
      <c r="G77" s="18"/>
      <c r="H77" s="18"/>
      <c r="I77" s="18"/>
      <c r="K77" s="18">
        <v>1.2</v>
      </c>
      <c r="L77">
        <f>Analisi!$C$7</f>
        <v>4</v>
      </c>
      <c r="M77">
        <v>1</v>
      </c>
      <c r="O77" s="83">
        <f ca="1">((Analisi!$D$7/100*Analisi!$A$10/100)+(Analisi!$A$10/100*Analisi!$B$10/100*VLOOKUP(Analisi!$B$1,AUS,12,FALSE)))/0.3</f>
        <v>0.2</v>
      </c>
      <c r="P77" s="21">
        <v>1</v>
      </c>
      <c r="Q77" s="74"/>
    </row>
    <row r="78" spans="2:17" x14ac:dyDescent="0.35">
      <c r="B78" s="18" t="str">
        <f>Titolo!B78</f>
        <v>Tav 1.53</v>
      </c>
      <c r="C78" s="18">
        <v>1</v>
      </c>
      <c r="D78" s="18">
        <v>0.3</v>
      </c>
      <c r="E78" s="18"/>
      <c r="F78" s="18" t="s">
        <v>93</v>
      </c>
      <c r="G78" s="18">
        <f>IF(Analisi!$D$7&lt;=30,0.05,IF(Analisi!$D$7&lt;=50,0.05+(0.1-0.05)/(50-30)*(Analisi!$D$7-30),IF(Analisi!$D$7&lt;=100,0.1+(0.15-0.1)/(100-50)*(Analisi!$D$7-50),0.2)))*Analisi!$C$7</f>
        <v>0.2</v>
      </c>
      <c r="H78" s="18">
        <f>0.1*Analisi!$C$7</f>
        <v>0.4</v>
      </c>
      <c r="I78" s="18">
        <f>0.08*Analisi!$C$7</f>
        <v>0.32</v>
      </c>
      <c r="K78" s="18">
        <v>1.2</v>
      </c>
      <c r="L78">
        <f>Analisi!$C$7</f>
        <v>4</v>
      </c>
      <c r="M78">
        <v>1</v>
      </c>
      <c r="O78" s="83">
        <f ca="1">((Analisi!$D$7/100*Analisi!$A$10/100)+(Analisi!$A$10/100*Analisi!$B$10/100*VLOOKUP(Analisi!$B$1,AUS,12,FALSE)))/0.3</f>
        <v>0.2</v>
      </c>
      <c r="P78" s="21">
        <v>1</v>
      </c>
      <c r="Q78" s="141">
        <f>(1000*1.5*PI()*0.01*0.01*Analisi!D7/100)*Analisi!$C$7</f>
        <v>0.56548667764616278</v>
      </c>
    </row>
  </sheetData>
  <phoneticPr fontId="17"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7D4BE-FA22-4BFF-9405-FA72C7DD2B05}">
  <sheetPr codeName="Foglio9"/>
  <dimension ref="B2:L78"/>
  <sheetViews>
    <sheetView zoomScale="80" zoomScaleNormal="80" workbookViewId="0">
      <selection sqref="A1:A3"/>
    </sheetView>
  </sheetViews>
  <sheetFormatPr defaultRowHeight="14.5" x14ac:dyDescent="0.35"/>
  <cols>
    <col min="2" max="2" width="23.90625" customWidth="1"/>
    <col min="3" max="3" width="60.36328125" bestFit="1" customWidth="1"/>
    <col min="4" max="4" width="60.81640625" bestFit="1" customWidth="1"/>
    <col min="5" max="5" width="53.08984375" bestFit="1" customWidth="1"/>
    <col min="6" max="6" width="62.1796875" bestFit="1" customWidth="1"/>
    <col min="7" max="7" width="60.81640625" bestFit="1" customWidth="1"/>
    <col min="8" max="8" width="37.54296875" bestFit="1" customWidth="1"/>
  </cols>
  <sheetData>
    <row r="2" spans="2:12" x14ac:dyDescent="0.35">
      <c r="C2" s="87" t="s">
        <v>183</v>
      </c>
      <c r="D2" s="87" t="s">
        <v>184</v>
      </c>
      <c r="E2" s="87" t="s">
        <v>185</v>
      </c>
      <c r="F2" s="87" t="s">
        <v>186</v>
      </c>
      <c r="G2" s="87" t="s">
        <v>187</v>
      </c>
      <c r="H2" s="87" t="s">
        <v>188</v>
      </c>
      <c r="I2" s="87" t="s">
        <v>189</v>
      </c>
      <c r="J2" s="87" t="s">
        <v>190</v>
      </c>
      <c r="K2" s="87" t="s">
        <v>191</v>
      </c>
      <c r="L2" s="87" t="s">
        <v>192</v>
      </c>
    </row>
    <row r="3" spans="2:12" x14ac:dyDescent="0.35">
      <c r="B3" t="str">
        <f>Titolo!B3</f>
        <v>Tav 1.1</v>
      </c>
      <c r="C3" s="72" t="s">
        <v>332</v>
      </c>
      <c r="D3" s="72" t="s">
        <v>193</v>
      </c>
      <c r="E3" s="72" t="s">
        <v>194</v>
      </c>
      <c r="F3" s="72" t="s">
        <v>195</v>
      </c>
      <c r="G3" s="71"/>
      <c r="H3" s="71"/>
      <c r="I3" s="71"/>
      <c r="J3" s="71"/>
      <c r="K3" s="71"/>
      <c r="L3" s="88"/>
    </row>
    <row r="4" spans="2:12" x14ac:dyDescent="0.35">
      <c r="B4" t="str">
        <f>Titolo!B4</f>
        <v>Tav 1.2</v>
      </c>
      <c r="C4" s="53" t="s">
        <v>332</v>
      </c>
      <c r="D4" s="78" t="s">
        <v>196</v>
      </c>
      <c r="E4" s="78" t="s">
        <v>197</v>
      </c>
      <c r="F4" s="78"/>
      <c r="G4" s="78"/>
      <c r="H4" s="78"/>
      <c r="I4" s="78"/>
      <c r="J4" s="78"/>
      <c r="K4" s="78"/>
      <c r="L4" s="89"/>
    </row>
    <row r="5" spans="2:12" x14ac:dyDescent="0.35">
      <c r="B5" t="str">
        <f>Titolo!B5</f>
        <v>Tav 1.3A</v>
      </c>
      <c r="C5" s="53" t="s">
        <v>332</v>
      </c>
      <c r="D5" s="78" t="s">
        <v>198</v>
      </c>
      <c r="E5" s="78" t="s">
        <v>199</v>
      </c>
      <c r="F5" s="78"/>
      <c r="G5" s="78"/>
      <c r="H5" s="78"/>
      <c r="I5" s="78"/>
      <c r="J5" s="78"/>
      <c r="K5" s="78"/>
      <c r="L5" s="89"/>
    </row>
    <row r="6" spans="2:12" x14ac:dyDescent="0.35">
      <c r="B6" t="str">
        <f>Titolo!B6</f>
        <v>Tav 1.3B</v>
      </c>
      <c r="C6" s="53" t="s">
        <v>332</v>
      </c>
      <c r="D6" s="53" t="s">
        <v>201</v>
      </c>
      <c r="E6" s="53" t="s">
        <v>1056</v>
      </c>
      <c r="F6" s="78"/>
      <c r="G6" s="78"/>
      <c r="H6" s="78"/>
      <c r="I6" s="78"/>
      <c r="J6" s="78"/>
      <c r="K6" s="78"/>
      <c r="L6" s="89"/>
    </row>
    <row r="7" spans="2:12" x14ac:dyDescent="0.35">
      <c r="B7" t="str">
        <f>Titolo!B7</f>
        <v>Tav 1.4A</v>
      </c>
      <c r="C7" s="53" t="s">
        <v>332</v>
      </c>
      <c r="D7" s="90" t="s">
        <v>202</v>
      </c>
      <c r="E7" s="78" t="s">
        <v>203</v>
      </c>
      <c r="F7" s="78" t="s">
        <v>204</v>
      </c>
      <c r="G7" s="78"/>
      <c r="H7" s="78"/>
      <c r="I7" s="78"/>
      <c r="J7" s="78"/>
      <c r="K7" s="78"/>
      <c r="L7" s="89"/>
    </row>
    <row r="8" spans="2:12" x14ac:dyDescent="0.35">
      <c r="B8" t="str">
        <f>Titolo!B8</f>
        <v>Tav 1.4B</v>
      </c>
      <c r="C8" s="53" t="s">
        <v>332</v>
      </c>
      <c r="D8" s="53" t="s">
        <v>205</v>
      </c>
      <c r="E8" s="78" t="s">
        <v>203</v>
      </c>
      <c r="F8" s="53" t="s">
        <v>206</v>
      </c>
      <c r="G8" s="78"/>
      <c r="H8" s="78"/>
      <c r="I8" s="78"/>
      <c r="J8" s="78"/>
      <c r="K8" s="78"/>
      <c r="L8" s="89"/>
    </row>
    <row r="9" spans="2:12" x14ac:dyDescent="0.35">
      <c r="B9" t="str">
        <f>Titolo!B9</f>
        <v>Tav 1.5A</v>
      </c>
      <c r="C9" s="53" t="s">
        <v>332</v>
      </c>
      <c r="D9" s="90" t="s">
        <v>202</v>
      </c>
      <c r="E9" s="78" t="s">
        <v>203</v>
      </c>
      <c r="F9" s="78" t="s">
        <v>204</v>
      </c>
      <c r="G9" s="78"/>
      <c r="H9" s="78"/>
      <c r="I9" s="78"/>
      <c r="J9" s="78"/>
      <c r="K9" s="78"/>
      <c r="L9" s="89"/>
    </row>
    <row r="10" spans="2:12" x14ac:dyDescent="0.35">
      <c r="B10" t="str">
        <f>Titolo!B10</f>
        <v>Tav 1.5B</v>
      </c>
      <c r="C10" s="53" t="s">
        <v>332</v>
      </c>
      <c r="D10" s="53" t="s">
        <v>205</v>
      </c>
      <c r="E10" s="78" t="s">
        <v>203</v>
      </c>
      <c r="F10" s="53" t="s">
        <v>206</v>
      </c>
      <c r="G10" s="78"/>
      <c r="H10" s="78"/>
      <c r="I10" s="78"/>
      <c r="J10" s="78"/>
      <c r="K10" s="78"/>
      <c r="L10" s="89"/>
    </row>
    <row r="11" spans="2:12" x14ac:dyDescent="0.35">
      <c r="B11" t="str">
        <f>Titolo!B11</f>
        <v>Tav 1.6A</v>
      </c>
      <c r="C11" s="53" t="s">
        <v>332</v>
      </c>
      <c r="D11" s="90" t="s">
        <v>202</v>
      </c>
      <c r="E11" s="78" t="s">
        <v>203</v>
      </c>
      <c r="F11" s="78" t="s">
        <v>204</v>
      </c>
      <c r="G11" s="78"/>
      <c r="H11" s="78"/>
      <c r="I11" s="78"/>
      <c r="J11" s="78"/>
      <c r="K11" s="78"/>
      <c r="L11" s="89"/>
    </row>
    <row r="12" spans="2:12" x14ac:dyDescent="0.35">
      <c r="B12" t="str">
        <f>Titolo!B12</f>
        <v>Tav 1.6B</v>
      </c>
      <c r="C12" s="53" t="s">
        <v>332</v>
      </c>
      <c r="D12" s="53" t="s">
        <v>205</v>
      </c>
      <c r="E12" s="78" t="s">
        <v>203</v>
      </c>
      <c r="F12" s="53" t="s">
        <v>206</v>
      </c>
      <c r="G12" s="78"/>
      <c r="H12" s="78"/>
      <c r="I12" s="78"/>
      <c r="J12" s="78"/>
      <c r="K12" s="78"/>
      <c r="L12" s="89"/>
    </row>
    <row r="13" spans="2:12" x14ac:dyDescent="0.35">
      <c r="B13" t="str">
        <f>Titolo!B13</f>
        <v>Tav 1.7A</v>
      </c>
      <c r="C13" s="78" t="s">
        <v>332</v>
      </c>
      <c r="D13" s="90" t="s">
        <v>202</v>
      </c>
      <c r="E13" s="78" t="s">
        <v>203</v>
      </c>
      <c r="F13" s="78" t="s">
        <v>204</v>
      </c>
      <c r="G13" s="78"/>
      <c r="H13" s="78"/>
      <c r="I13" s="78"/>
      <c r="J13" s="78"/>
      <c r="K13" s="78"/>
      <c r="L13" s="89"/>
    </row>
    <row r="14" spans="2:12" x14ac:dyDescent="0.35">
      <c r="B14" t="str">
        <f>Titolo!B14</f>
        <v>Tav 1.7B</v>
      </c>
      <c r="C14" s="53" t="s">
        <v>332</v>
      </c>
      <c r="D14" s="53" t="s">
        <v>205</v>
      </c>
      <c r="E14" s="78" t="s">
        <v>203</v>
      </c>
      <c r="F14" s="53" t="s">
        <v>206</v>
      </c>
      <c r="G14" s="78"/>
      <c r="H14" s="78"/>
      <c r="I14" s="78"/>
      <c r="J14" s="78"/>
      <c r="K14" s="78"/>
      <c r="L14" s="89"/>
    </row>
    <row r="15" spans="2:12" x14ac:dyDescent="0.35">
      <c r="B15" t="str">
        <f>Titolo!B15</f>
        <v>Tav 1.8A</v>
      </c>
      <c r="C15" s="78" t="s">
        <v>332</v>
      </c>
      <c r="D15" s="90" t="s">
        <v>202</v>
      </c>
      <c r="E15" s="78" t="s">
        <v>203</v>
      </c>
      <c r="F15" s="78" t="s">
        <v>204</v>
      </c>
      <c r="G15" s="78"/>
      <c r="H15" s="78"/>
      <c r="I15" s="78"/>
      <c r="J15" s="78"/>
      <c r="K15" s="78"/>
      <c r="L15" s="89"/>
    </row>
    <row r="16" spans="2:12" x14ac:dyDescent="0.35">
      <c r="B16" t="str">
        <f>Titolo!B16</f>
        <v>Tav 1.8B</v>
      </c>
      <c r="C16" s="53" t="s">
        <v>332</v>
      </c>
      <c r="D16" s="53" t="s">
        <v>205</v>
      </c>
      <c r="E16" s="78" t="s">
        <v>203</v>
      </c>
      <c r="F16" s="53" t="s">
        <v>206</v>
      </c>
      <c r="G16" s="78"/>
      <c r="H16" s="78"/>
      <c r="I16" s="78"/>
      <c r="J16" s="78"/>
      <c r="K16" s="78"/>
      <c r="L16" s="89"/>
    </row>
    <row r="17" spans="2:12" x14ac:dyDescent="0.35">
      <c r="B17" t="str">
        <f>Titolo!B17</f>
        <v>Tav 1.9</v>
      </c>
      <c r="C17" s="53" t="s">
        <v>332</v>
      </c>
      <c r="D17" s="78" t="str">
        <f>IF(Analisi!A7=Variabili_Elenchi!K3,'Calcoli quant lavorazioni'!B8,'Calcoli quant lavorazioni'!B26)</f>
        <v>Preparazione e stesura adesivo epossidico, primo strato</v>
      </c>
      <c r="E17" s="53" t="s">
        <v>207</v>
      </c>
      <c r="F17" s="78" t="str">
        <f>IF(Analisi!A7=Variabili_Elenchi!K3,'Calcoli quant lavorazioni'!B13,'Calcoli quant lavorazioni'!B27)</f>
        <v>Stesura adesivo epossidico, secondo strato</v>
      </c>
      <c r="G17" s="78"/>
      <c r="H17" s="78"/>
      <c r="I17" s="78"/>
      <c r="J17" s="78"/>
      <c r="K17" s="78"/>
      <c r="L17" s="89"/>
    </row>
    <row r="18" spans="2:12" x14ac:dyDescent="0.35">
      <c r="B18" t="str">
        <f>Titolo!B18</f>
        <v>Tav 1.10A</v>
      </c>
      <c r="C18" s="53" t="s">
        <v>208</v>
      </c>
      <c r="D18" s="53" t="s">
        <v>332</v>
      </c>
      <c r="E18" s="53" t="s">
        <v>209</v>
      </c>
      <c r="F18" s="53" t="s">
        <v>210</v>
      </c>
      <c r="G18" s="53" t="s">
        <v>211</v>
      </c>
      <c r="H18" s="53" t="s">
        <v>212</v>
      </c>
      <c r="I18" s="78"/>
      <c r="J18" s="78"/>
      <c r="K18" s="78"/>
      <c r="L18" s="89"/>
    </row>
    <row r="19" spans="2:12" x14ac:dyDescent="0.35">
      <c r="B19" t="str">
        <f>Titolo!B19</f>
        <v>Tav 1.10B</v>
      </c>
      <c r="C19" s="53" t="s">
        <v>332</v>
      </c>
      <c r="D19" s="53" t="str">
        <f>IF(Analisi!B7=Variabili_Elenchi!L5,'Calcoli quant lavorazioni'!B20,'Calcoli quant lavorazioni'!B39)</f>
        <v>Preparazione e stesura dell'intonaco, primo strato</v>
      </c>
      <c r="E19" s="53" t="s">
        <v>211</v>
      </c>
      <c r="F19" s="78" t="str">
        <f>IF(Analisi!B7=Variabili_Elenchi!L5,'Calcoli quant lavorazioni'!B21,'Calcoli quant lavorazioni'!B40)</f>
        <v>Stesura dell'intonaco, secondo strato</v>
      </c>
      <c r="G19" s="78"/>
      <c r="H19" s="78"/>
      <c r="I19" s="78"/>
      <c r="J19" s="78"/>
      <c r="K19" s="78"/>
      <c r="L19" s="89"/>
    </row>
    <row r="20" spans="2:12" x14ac:dyDescent="0.35">
      <c r="B20" t="str">
        <f>Titolo!B20</f>
        <v>Tav 1.10C</v>
      </c>
      <c r="C20" s="78" t="s">
        <v>332</v>
      </c>
      <c r="D20" s="53" t="s">
        <v>869</v>
      </c>
      <c r="E20" s="53"/>
      <c r="F20" s="78"/>
      <c r="G20" s="219"/>
      <c r="H20" s="78"/>
      <c r="I20" s="78"/>
      <c r="J20" s="78"/>
      <c r="K20" s="78"/>
      <c r="L20" s="89"/>
    </row>
    <row r="21" spans="2:12" x14ac:dyDescent="0.35">
      <c r="B21" t="str">
        <f>Titolo!B21</f>
        <v>Tav 1.11A</v>
      </c>
      <c r="C21" s="78" t="s">
        <v>332</v>
      </c>
      <c r="D21" s="78" t="str">
        <f>IF(Analisi!A10=Variabili_Elenchi!E17,"Miscelazione della geomalta colabile","Realizzazione del sistema di connessione")</f>
        <v>Realizzazione del sistema di connessione</v>
      </c>
      <c r="E21" s="78" t="str">
        <f>IF(Analisi!A10=Variabili_Elenchi!E17,"Getto di geomalta colabile","Miscelazione della geomalta colabile")</f>
        <v>Miscelazione della geomalta colabile</v>
      </c>
      <c r="F21" s="78" t="str">
        <f>IF(Analisi!A10=Variabili_Elenchi!E17,"","Getto di geomalta colabile")</f>
        <v>Getto di geomalta colabile</v>
      </c>
      <c r="H21" s="78"/>
      <c r="I21" s="78"/>
      <c r="J21" s="78"/>
      <c r="K21" s="78"/>
      <c r="L21" s="89"/>
    </row>
    <row r="22" spans="2:12" x14ac:dyDescent="0.35">
      <c r="B22" t="str">
        <f>Titolo!B22</f>
        <v>Tav 1.11B</v>
      </c>
      <c r="C22" s="53" t="s">
        <v>332</v>
      </c>
      <c r="D22" s="78" t="str">
        <f>IF(Analisi!$C$7=Variabili_Elenchi!$E$17,"Miscelazione del sistema FRC","Realizzazione del sistema di connessione")</f>
        <v>Realizzazione del sistema di connessione</v>
      </c>
      <c r="E22" s="78" t="str">
        <f>IF(Analisi!$C$7=Variabili_Elenchi!$E$17,"Getto di geomalta fibrorinforzata e massaggiatura delle superfici","Miscelazione del sistema FRC")</f>
        <v>Miscelazione del sistema FRC</v>
      </c>
      <c r="F22" s="78" t="str">
        <f>IF(Analisi!$C$7=Variabili_Elenchi!$E$17,"","Getto di geomalta fibrorinforzata e massaggiatura delle superfici")</f>
        <v>Getto di geomalta fibrorinforzata e massaggiatura delle superfici</v>
      </c>
      <c r="H22" s="78"/>
      <c r="I22" s="78"/>
      <c r="J22" s="78"/>
      <c r="K22" s="78"/>
      <c r="L22" s="89"/>
    </row>
    <row r="23" spans="2:12" x14ac:dyDescent="0.35">
      <c r="B23" t="str">
        <f>Titolo!B23</f>
        <v>Tav 1.11C</v>
      </c>
      <c r="C23" s="53" t="s">
        <v>332</v>
      </c>
      <c r="D23" s="78" t="s">
        <v>1062</v>
      </c>
      <c r="E23" s="78" t="s">
        <v>201</v>
      </c>
      <c r="F23" s="78" t="s">
        <v>1057</v>
      </c>
      <c r="H23" s="78"/>
      <c r="I23" s="78"/>
      <c r="J23" s="78"/>
      <c r="K23" s="78"/>
      <c r="L23" s="89"/>
    </row>
    <row r="24" spans="2:12" x14ac:dyDescent="0.35">
      <c r="B24" t="str">
        <f>Titolo!B24</f>
        <v>Tav 1.11D</v>
      </c>
      <c r="C24" s="53" t="s">
        <v>332</v>
      </c>
      <c r="D24" s="78" t="str">
        <f>IF(Analisi!$C$7=Variabili_Elenchi!J5,"Getto di geomalta colabile fibrorinforzata e massaggiatura delle superfici","Miscelazione del sistema FRC")</f>
        <v>Miscelazione del sistema FRC</v>
      </c>
      <c r="E24" s="78" t="str">
        <f>IF(Analisi!$C$7="Nessuno","","Getto di geomalta fibrorinforzata e massaggiatura delle superfici")</f>
        <v>Getto di geomalta fibrorinforzata e massaggiatura delle superfici</v>
      </c>
      <c r="F24" s="78"/>
      <c r="H24" s="78"/>
      <c r="I24" s="78"/>
      <c r="J24" s="78"/>
      <c r="K24" s="78"/>
      <c r="L24" s="89"/>
    </row>
    <row r="25" spans="2:12" x14ac:dyDescent="0.35">
      <c r="B25" t="str">
        <f>Titolo!B25</f>
        <v>Tav 1.12A</v>
      </c>
      <c r="C25" s="53" t="s">
        <v>332</v>
      </c>
      <c r="D25" s="78" t="s">
        <v>198</v>
      </c>
      <c r="E25" s="78" t="s">
        <v>199</v>
      </c>
      <c r="F25" s="78"/>
      <c r="H25" s="78"/>
      <c r="I25" s="78"/>
      <c r="J25" s="78"/>
      <c r="K25" s="78"/>
      <c r="L25" s="89"/>
    </row>
    <row r="26" spans="2:12" x14ac:dyDescent="0.35">
      <c r="B26" t="str">
        <f>Titolo!B26</f>
        <v>Tav 1.12B</v>
      </c>
      <c r="C26" s="53" t="s">
        <v>332</v>
      </c>
      <c r="D26" s="53" t="s">
        <v>201</v>
      </c>
      <c r="E26" s="53" t="s">
        <v>1056</v>
      </c>
      <c r="F26" s="78"/>
      <c r="H26" s="78"/>
      <c r="I26" s="78"/>
      <c r="J26" s="78"/>
      <c r="K26" s="78"/>
      <c r="L26" s="89"/>
    </row>
    <row r="27" spans="2:12" x14ac:dyDescent="0.35">
      <c r="B27" t="str">
        <f>Titolo!B27</f>
        <v>Tav 1.13A</v>
      </c>
      <c r="C27" s="78" t="s">
        <v>332</v>
      </c>
      <c r="D27" s="91" t="s">
        <v>202</v>
      </c>
      <c r="E27" s="53" t="s">
        <v>207</v>
      </c>
      <c r="F27" s="53" t="s">
        <v>204</v>
      </c>
      <c r="G27" s="78"/>
      <c r="H27" s="78"/>
      <c r="I27" s="78"/>
      <c r="J27" s="78"/>
      <c r="K27" s="78"/>
      <c r="L27" s="89"/>
    </row>
    <row r="28" spans="2:12" x14ac:dyDescent="0.35">
      <c r="B28" t="str">
        <f>Titolo!B28</f>
        <v>Tav 1.13B</v>
      </c>
      <c r="C28" s="53" t="s">
        <v>332</v>
      </c>
      <c r="D28" s="53" t="s">
        <v>205</v>
      </c>
      <c r="E28" s="53" t="s">
        <v>207</v>
      </c>
      <c r="F28" s="53" t="s">
        <v>206</v>
      </c>
      <c r="G28" s="78"/>
      <c r="H28" s="78"/>
      <c r="I28" s="78"/>
      <c r="J28" s="78"/>
      <c r="K28" s="78"/>
      <c r="L28" s="89"/>
    </row>
    <row r="29" spans="2:12" x14ac:dyDescent="0.35">
      <c r="B29" t="str">
        <f>Titolo!B29</f>
        <v>Tav 1.14A</v>
      </c>
      <c r="C29" s="78" t="s">
        <v>332</v>
      </c>
      <c r="D29" s="91" t="s">
        <v>202</v>
      </c>
      <c r="E29" s="78" t="s">
        <v>203</v>
      </c>
      <c r="F29" s="53" t="s">
        <v>204</v>
      </c>
      <c r="G29" s="78"/>
      <c r="H29" s="78"/>
      <c r="I29" s="78"/>
      <c r="J29" s="78"/>
      <c r="K29" s="78"/>
      <c r="L29" s="89"/>
    </row>
    <row r="30" spans="2:12" x14ac:dyDescent="0.35">
      <c r="B30" t="str">
        <f>Titolo!B30</f>
        <v>Tav 1.14B</v>
      </c>
      <c r="C30" s="78" t="s">
        <v>332</v>
      </c>
      <c r="D30" s="78" t="s">
        <v>205</v>
      </c>
      <c r="E30" s="78" t="s">
        <v>203</v>
      </c>
      <c r="F30" s="78" t="s">
        <v>206</v>
      </c>
      <c r="G30" s="78"/>
      <c r="H30" s="78"/>
      <c r="I30" s="78"/>
      <c r="J30" s="78"/>
      <c r="K30" s="78"/>
      <c r="L30" s="89"/>
    </row>
    <row r="31" spans="2:12" x14ac:dyDescent="0.35">
      <c r="B31" t="str">
        <f>Titolo!B31</f>
        <v>Tav 1.15</v>
      </c>
      <c r="C31" s="78" t="s">
        <v>234</v>
      </c>
      <c r="D31" s="78" t="s">
        <v>235</v>
      </c>
      <c r="E31" s="78" t="s">
        <v>236</v>
      </c>
      <c r="F31" s="78" t="s">
        <v>237</v>
      </c>
      <c r="G31" s="78"/>
      <c r="H31" s="78"/>
      <c r="I31" s="78"/>
      <c r="J31" s="78"/>
      <c r="K31" s="78"/>
      <c r="L31" s="89"/>
    </row>
    <row r="32" spans="2:12" x14ac:dyDescent="0.35">
      <c r="B32" t="str">
        <f>Titolo!B32</f>
        <v>Tav 1.16</v>
      </c>
      <c r="C32" s="53" t="s">
        <v>332</v>
      </c>
      <c r="D32" s="78" t="s">
        <v>213</v>
      </c>
      <c r="E32" s="78" t="s">
        <v>211</v>
      </c>
      <c r="F32" s="78" t="s">
        <v>214</v>
      </c>
      <c r="G32" s="78"/>
      <c r="H32" s="78"/>
      <c r="I32" s="78"/>
      <c r="J32" s="78"/>
      <c r="K32" s="78"/>
      <c r="L32" s="89"/>
    </row>
    <row r="33" spans="2:12" x14ac:dyDescent="0.35">
      <c r="B33" t="str">
        <f>Titolo!B33</f>
        <v>Tav 1.17</v>
      </c>
      <c r="C33" s="53" t="s">
        <v>332</v>
      </c>
      <c r="D33" s="91" t="s">
        <v>202</v>
      </c>
      <c r="E33" s="53" t="s">
        <v>211</v>
      </c>
      <c r="F33" s="53" t="s">
        <v>204</v>
      </c>
      <c r="G33" s="53"/>
      <c r="H33" s="78"/>
      <c r="I33" s="78"/>
      <c r="J33" s="78"/>
      <c r="K33" s="78"/>
      <c r="L33" s="89"/>
    </row>
    <row r="34" spans="2:12" x14ac:dyDescent="0.35">
      <c r="B34" t="str">
        <f>Titolo!B34</f>
        <v>Tav 1.18A</v>
      </c>
      <c r="C34" s="53" t="s">
        <v>332</v>
      </c>
      <c r="D34" s="78" t="s">
        <v>210</v>
      </c>
      <c r="E34" s="78" t="s">
        <v>211</v>
      </c>
      <c r="F34" s="78" t="str">
        <f>IF(Analisi!B7=Variabili_Elenchi!B27,"Perforazione con trapano e pulizia del foro","Stesura dell'intonaco-rasante, secondo strato")</f>
        <v>Stesura dell'intonaco-rasante, secondo strato</v>
      </c>
      <c r="G34" s="78" t="str">
        <f>IF(Analisi!B7=Variabili_Elenchi!B27,"Installazione della barra e del tassello","")</f>
        <v/>
      </c>
      <c r="H34" s="53" t="str">
        <f>IF(Analisi!B7=Variabili_Elenchi!B27,"Stesura dell'intonaco-rasante, secondo strato","")</f>
        <v/>
      </c>
      <c r="I34" s="78"/>
      <c r="J34" s="78"/>
      <c r="K34" s="78"/>
      <c r="L34" s="89"/>
    </row>
    <row r="35" spans="2:12" x14ac:dyDescent="0.35">
      <c r="B35" t="str">
        <f>Titolo!B35</f>
        <v>Tav 1.18B</v>
      </c>
      <c r="C35" s="53" t="s">
        <v>332</v>
      </c>
      <c r="D35" s="90" t="s">
        <v>202</v>
      </c>
      <c r="E35" s="78" t="s">
        <v>211</v>
      </c>
      <c r="F35" s="78" t="s">
        <v>204</v>
      </c>
      <c r="G35" s="78"/>
      <c r="H35" s="78"/>
      <c r="I35" s="78"/>
      <c r="J35" s="78"/>
      <c r="K35" s="78"/>
      <c r="L35" s="89"/>
    </row>
    <row r="36" spans="2:12" x14ac:dyDescent="0.35">
      <c r="B36" t="str">
        <f>Titolo!B36</f>
        <v>Tav 1.18C</v>
      </c>
      <c r="C36" s="53" t="s">
        <v>332</v>
      </c>
      <c r="D36" s="78" t="str">
        <f>IF(Analisi!A7=Variabili_Elenchi!B19,"Preparazione e stesura Geocalce Tenace primo strato",IF(Analisi!B7=Variabili_Elenchi!B27,"Perforazione con trapano e pulizia del foro","Preparazione e stesura Geocalce Tenace"))</f>
        <v>Preparazione e stesura Geocalce Tenace</v>
      </c>
      <c r="E36" s="78" t="str">
        <f>IF(Analisi!A7=Variabili_Elenchi!B19,"Stesura rete",IF(Analisi!B7=Variabili_Elenchi!B27,"Installazione della barra e del tassello",""))</f>
        <v/>
      </c>
      <c r="F36" s="78" t="str">
        <f>IF(AND(Analisi!A7=Variabili_Elenchi!B19,Analisi!B7=Variabili_Elenchi!B27),"Perforazione con trapano e pulizia del foro",IF(AND(Analisi!B7=Variabili_Elenchi!B27,Analisi!A7=Variabili_Elenchi!B20),"Preparazione e stesura Geocalce Tenace",IF(Analisi!A7=Variabili_Elenchi!B19,"Stesura Geocalce Tenace secondo strato","")))</f>
        <v/>
      </c>
      <c r="G36" s="78" t="str">
        <f>IF(AND(Analisi!A7=Variabili_Elenchi!B19,Analisi!B7=Variabili_Elenchi!B27),"Installazione della barra e del tassello","")</f>
        <v/>
      </c>
      <c r="H36" s="78" t="str">
        <f>IF(AND(Analisi!A7=Variabili_Elenchi!B19,Analisi!B7=Variabili_Elenchi!B27),"Stesura Geocalce Tenace secondo strato","")</f>
        <v/>
      </c>
      <c r="I36" s="78"/>
      <c r="J36" s="78"/>
      <c r="K36" s="78"/>
      <c r="L36" s="89"/>
    </row>
    <row r="37" spans="2:12" x14ac:dyDescent="0.35">
      <c r="B37" t="str">
        <f>Titolo!B37</f>
        <v>Tav 1.19</v>
      </c>
      <c r="C37" s="53" t="s">
        <v>208</v>
      </c>
      <c r="D37" s="53" t="s">
        <v>216</v>
      </c>
      <c r="E37" s="78"/>
      <c r="F37" s="78"/>
      <c r="G37" s="78"/>
      <c r="H37" s="78"/>
      <c r="I37" s="78"/>
      <c r="J37" s="78"/>
      <c r="K37" s="78"/>
      <c r="L37" s="89"/>
    </row>
    <row r="38" spans="2:12" x14ac:dyDescent="0.35">
      <c r="B38" t="str">
        <f>Titolo!B38</f>
        <v>Tav 1.20</v>
      </c>
      <c r="C38" s="53" t="s">
        <v>208</v>
      </c>
      <c r="D38" s="78" t="s">
        <v>216</v>
      </c>
      <c r="E38" s="78"/>
      <c r="F38" s="78"/>
      <c r="G38" s="78"/>
      <c r="H38" s="78"/>
      <c r="I38" s="78"/>
      <c r="J38" s="78"/>
      <c r="K38" s="78"/>
      <c r="L38" s="89"/>
    </row>
    <row r="39" spans="2:12" x14ac:dyDescent="0.35">
      <c r="B39" t="str">
        <f>Titolo!B39</f>
        <v>Tav 1.21A</v>
      </c>
      <c r="C39" s="53" t="s">
        <v>217</v>
      </c>
      <c r="D39" s="53" t="s">
        <v>218</v>
      </c>
      <c r="E39" s="78"/>
      <c r="F39" s="78"/>
      <c r="G39" s="78"/>
      <c r="H39" s="78"/>
      <c r="I39" s="78"/>
      <c r="J39" s="78"/>
      <c r="K39" s="78"/>
      <c r="L39" s="89"/>
    </row>
    <row r="40" spans="2:12" x14ac:dyDescent="0.35">
      <c r="B40" t="str">
        <f>Titolo!B40</f>
        <v>Tav 1.21B</v>
      </c>
      <c r="C40" s="53" t="s">
        <v>217</v>
      </c>
      <c r="D40" s="53" t="s">
        <v>218</v>
      </c>
      <c r="E40" s="53" t="s">
        <v>219</v>
      </c>
      <c r="F40" s="53" t="s">
        <v>220</v>
      </c>
      <c r="G40" s="53" t="s">
        <v>221</v>
      </c>
      <c r="H40" s="78"/>
      <c r="I40" s="78"/>
      <c r="J40" s="78"/>
      <c r="K40" s="78"/>
      <c r="L40" s="89"/>
    </row>
    <row r="41" spans="2:12" x14ac:dyDescent="0.35">
      <c r="B41" t="str">
        <f>Titolo!B41</f>
        <v>Tav 1.22</v>
      </c>
      <c r="C41" s="78" t="s">
        <v>222</v>
      </c>
      <c r="D41" s="78" t="s">
        <v>223</v>
      </c>
      <c r="E41" s="78"/>
      <c r="F41" s="78"/>
      <c r="G41" s="78"/>
      <c r="H41" s="78"/>
      <c r="I41" s="78"/>
      <c r="J41" s="78"/>
      <c r="K41" s="78"/>
      <c r="L41" s="89"/>
    </row>
    <row r="42" spans="2:12" x14ac:dyDescent="0.35">
      <c r="B42" t="str">
        <f>Titolo!B42</f>
        <v>Tav 1.23A</v>
      </c>
      <c r="C42" s="53" t="s">
        <v>222</v>
      </c>
      <c r="D42" s="78" t="s">
        <v>224</v>
      </c>
      <c r="E42" s="78" t="s">
        <v>225</v>
      </c>
      <c r="F42" s="78"/>
      <c r="G42" s="78"/>
      <c r="H42" s="78"/>
      <c r="I42" s="78"/>
      <c r="J42" s="78"/>
      <c r="K42" s="78"/>
      <c r="L42" s="89"/>
    </row>
    <row r="43" spans="2:12" x14ac:dyDescent="0.35">
      <c r="B43" t="str">
        <f>Titolo!B43</f>
        <v>Tav 1.23B</v>
      </c>
      <c r="C43" s="53" t="s">
        <v>222</v>
      </c>
      <c r="D43" s="53" t="s">
        <v>226</v>
      </c>
      <c r="E43" s="53" t="s">
        <v>227</v>
      </c>
      <c r="F43" s="78" t="s">
        <v>224</v>
      </c>
      <c r="G43" s="78" t="s">
        <v>225</v>
      </c>
      <c r="H43" s="78"/>
      <c r="I43" s="78"/>
      <c r="J43" s="78"/>
      <c r="K43" s="78"/>
      <c r="L43" s="89"/>
    </row>
    <row r="44" spans="2:12" x14ac:dyDescent="0.35">
      <c r="B44" t="str">
        <f>Titolo!B44</f>
        <v>Tav 1.24</v>
      </c>
      <c r="C44" s="53" t="s">
        <v>228</v>
      </c>
      <c r="D44" s="53" t="s">
        <v>229</v>
      </c>
      <c r="E44" s="53" t="s">
        <v>230</v>
      </c>
      <c r="F44" s="78"/>
      <c r="G44" s="78"/>
      <c r="H44" s="78"/>
      <c r="I44" s="78"/>
      <c r="J44" s="78"/>
      <c r="K44" s="78"/>
      <c r="L44" s="89"/>
    </row>
    <row r="45" spans="2:12" x14ac:dyDescent="0.35">
      <c r="B45" t="str">
        <f>Titolo!B45</f>
        <v>Tav 1.25A</v>
      </c>
      <c r="C45" s="78" t="s">
        <v>219</v>
      </c>
      <c r="D45" s="78" t="s">
        <v>220</v>
      </c>
      <c r="E45" s="78" t="str">
        <f>IF(Analisi!B7=Variabili_Elenchi!B7,"Iniezione geomalta fluida e stuccatura finale (40 kg/mq)","Iniezione geomalta fluida e stuccatura finale")</f>
        <v>Iniezione geomalta fluida e stuccatura finale</v>
      </c>
      <c r="F45" s="78"/>
      <c r="G45" s="78"/>
      <c r="H45" s="78"/>
      <c r="I45" s="78"/>
      <c r="J45" s="78"/>
      <c r="K45" s="78"/>
      <c r="L45" s="89"/>
    </row>
    <row r="46" spans="2:12" x14ac:dyDescent="0.35">
      <c r="B46" t="str">
        <f>Titolo!B46</f>
        <v>Tav 1.25B</v>
      </c>
      <c r="C46" s="78" t="s">
        <v>219</v>
      </c>
      <c r="D46" s="78" t="s">
        <v>220</v>
      </c>
      <c r="E46" s="53" t="str">
        <f>IF(Analisi!B7=Variabili_Elenchi!B7,"Iniezione di malta iperfluida e stuccatura dei giunti","Inghisaggio del sistema di connessione e stuccatura dei giunti")</f>
        <v>Inghisaggio del sistema di connessione e stuccatura dei giunti</v>
      </c>
      <c r="F46" s="78"/>
      <c r="G46" s="78"/>
      <c r="H46" s="78"/>
      <c r="I46" s="78"/>
      <c r="J46" s="78"/>
      <c r="K46" s="78"/>
      <c r="L46" s="89"/>
    </row>
    <row r="47" spans="2:12" x14ac:dyDescent="0.35">
      <c r="B47" t="str">
        <f>Titolo!B47</f>
        <v>Tav 1.25C</v>
      </c>
      <c r="C47" s="53" t="s">
        <v>208</v>
      </c>
      <c r="D47" s="53" t="s">
        <v>216</v>
      </c>
      <c r="E47" s="78"/>
      <c r="F47" s="78"/>
      <c r="G47" s="78"/>
      <c r="H47" s="78"/>
      <c r="I47" s="78"/>
      <c r="J47" s="78"/>
      <c r="K47" s="78"/>
      <c r="L47" s="89"/>
    </row>
    <row r="48" spans="2:12" x14ac:dyDescent="0.35">
      <c r="B48" t="str">
        <f>Titolo!B48</f>
        <v>Tav 1.26</v>
      </c>
      <c r="C48" s="78" t="s">
        <v>332</v>
      </c>
      <c r="D48" s="78" t="str">
        <f>IF(Analisi!B7=Variabili_Elenchi!B12,"Preparazione e stesura geomalta, primo strato (entrambe le facce)", "Preparazione e stesura geomalta, primo strato")</f>
        <v>Preparazione e stesura geomalta, primo strato</v>
      </c>
      <c r="E48" s="78" t="str">
        <f>IF(Analisi!B7=Variabili_Elenchi!B12,"Stesura e rollatura fibra in acciaio galvanizzato uhtss (entrambe le facce)","Stesura e rollatura fibra in acciaio galvanizzato uhtss")</f>
        <v>Stesura e rollatura fibra in acciaio galvanizzato uhtss</v>
      </c>
      <c r="F48" s="78" t="str">
        <f>IF(Analisi!B7=Variabili_Elenchi!B12,"Stesura geomalta, secondo strato (entrambe le facce)","Stesura geomalta, secondo strato")</f>
        <v>Stesura geomalta, secondo strato</v>
      </c>
      <c r="G48" s="53"/>
      <c r="H48" s="78"/>
      <c r="J48" s="78"/>
      <c r="K48" s="78"/>
      <c r="L48" s="89"/>
    </row>
    <row r="49" spans="2:12" x14ac:dyDescent="0.35">
      <c r="B49" t="str">
        <f>Titolo!B49</f>
        <v>Tav 1.27A</v>
      </c>
      <c r="C49" s="78" t="s">
        <v>332</v>
      </c>
      <c r="D49" s="53" t="s">
        <v>219</v>
      </c>
      <c r="E49" s="53" t="str">
        <f>IF(Analisi!C7=Variabili_Elenchi!B12,"Preparazione e stesura geomalta, primo strato (entrambe le facce)","Preparazione e stesura geomalta, primo strato")</f>
        <v>Preparazione e stesura geomalta, primo strato</v>
      </c>
      <c r="F49" s="78" t="str">
        <f>IF(Analisi!C7=Variabili_Elenchi!B12,"Stesura rete (entrambe le facce)","Stesura rete")</f>
        <v>Stesura rete</v>
      </c>
      <c r="G49" s="53" t="s">
        <v>220</v>
      </c>
      <c r="H49" s="78" t="str">
        <f>IF(Analisi!B7=Variabili_Elenchi!B7,"Iniezione geomalta fluida e stuccatura finale (40 kg/mq)","Iniezione geomalta fluida e stuccatura finale")</f>
        <v>Iniezione geomalta fluida e stuccatura finale</v>
      </c>
      <c r="I49" s="78" t="str">
        <f>IF(Analisi!C7=Variabili_Elenchi!B12,"Stesura geomalta, secondo strato (entrambe le facce)","Stesura geomalta, secondo strato")</f>
        <v>Stesura geomalta, secondo strato</v>
      </c>
      <c r="J49" s="78"/>
      <c r="K49" s="78"/>
      <c r="L49" s="89"/>
    </row>
    <row r="50" spans="2:12" x14ac:dyDescent="0.35">
      <c r="B50" t="str">
        <f>Titolo!B50</f>
        <v>Tav 1.27B</v>
      </c>
      <c r="C50" s="78" t="s">
        <v>332</v>
      </c>
      <c r="D50" s="53" t="s">
        <v>208</v>
      </c>
      <c r="E50" s="53" t="s">
        <v>209</v>
      </c>
      <c r="F50" s="78" t="str">
        <f>IF(Analisi!D7=Variabili_Elenchi!B12,"Preparazione e stesura geomalta, primo strato (entrambe le facce)", "Preparazione e stesura geomalta, primo strato")</f>
        <v>Preparazione e stesura geomalta, primo strato</v>
      </c>
      <c r="G50" s="78" t="str">
        <f>IF(Analisi!D7=Variabili_Elenchi!B12,"Stesura rete (entrambe le facce)","Stesura rete")</f>
        <v>Stesura rete</v>
      </c>
      <c r="H50" s="78" t="str">
        <f>IF(Analisi!D7=Variabili_Elenchi!B12,"Stesura geomalta, secondo strato (entrambe le facce)","Stesura geomalta, secondo strato")</f>
        <v>Stesura geomalta, secondo strato</v>
      </c>
      <c r="I50" s="78"/>
      <c r="J50" s="78"/>
      <c r="K50" s="78"/>
      <c r="L50" s="89"/>
    </row>
    <row r="51" spans="2:12" x14ac:dyDescent="0.35">
      <c r="B51" t="str">
        <f>Titolo!B51</f>
        <v>Tav 1.28A</v>
      </c>
      <c r="C51" s="78" t="str">
        <f>IF(Analisi!B10=Variabili_Elenchi!B11,"Preparazione della superficie","Preparazione della superficie (entrambe le facce)")</f>
        <v>Preparazione della superficie (entrambe le facce)</v>
      </c>
      <c r="D51" s="53" t="s">
        <v>219</v>
      </c>
      <c r="E51" s="53" t="s">
        <v>894</v>
      </c>
      <c r="F51" s="78" t="str">
        <f>IF(Analisi!B10=Variabili_Elenchi!B11,"Posizionamento rete e angolare sui connettori","Posizionamento rete e angolare sui connettori (entrambe le facce)")</f>
        <v>Posizionamento rete e angolare sui connettori (entrambe le facce)</v>
      </c>
      <c r="G51" s="78" t="str">
        <f>IF(Analisi!B10=Variabili_Elenchi!B11,"Preparazione e applicazione a spruzzo della malta","Preparazione e applicazione a spruzzo della malta (entrambe le facce)")</f>
        <v>Preparazione e applicazione a spruzzo della malta (entrambe le facce)</v>
      </c>
      <c r="H51" s="78"/>
      <c r="I51" s="78"/>
      <c r="J51" s="78"/>
      <c r="K51" s="78"/>
      <c r="L51" s="89"/>
    </row>
    <row r="52" spans="2:12" x14ac:dyDescent="0.35">
      <c r="B52" t="str">
        <f>Titolo!B52</f>
        <v>Tav 1.28B</v>
      </c>
      <c r="C52" s="78" t="str">
        <f>IF(Analisi!B10=Variabili_Elenchi!B11,"Preparazione della superficie","Preparazione della superficie (entrambe le facce)")</f>
        <v>Preparazione della superficie (entrambe le facce)</v>
      </c>
      <c r="D52" s="53" t="s">
        <v>219</v>
      </c>
      <c r="E52" s="53" t="s">
        <v>936</v>
      </c>
      <c r="F52" s="78" t="str">
        <f>IF(Analisi!B10=Variabili_Elenchi!B11,"Posizionamento rete e angolare sui connettori","Posizionamento rete e angolare sui connettori (entrambe le facce)")</f>
        <v>Posizionamento rete e angolare sui connettori (entrambe le facce)</v>
      </c>
      <c r="G52" s="78" t="str">
        <f>IF(Analisi!B10=Variabili_Elenchi!B11,"Preparazione e applicazione a spruzzo della malta","Preparazione e applicazione a spruzzo della malta (entrambe le facce)")</f>
        <v>Preparazione e applicazione a spruzzo della malta (entrambe le facce)</v>
      </c>
      <c r="H52" s="78"/>
      <c r="I52" s="78"/>
      <c r="J52" s="78"/>
      <c r="K52" s="78"/>
      <c r="L52" s="89"/>
    </row>
    <row r="53" spans="2:12" x14ac:dyDescent="0.35">
      <c r="B53" t="str">
        <f>Titolo!B53</f>
        <v>Tav 1.29</v>
      </c>
      <c r="C53" s="53" t="s">
        <v>202</v>
      </c>
      <c r="D53" s="53" t="s">
        <v>207</v>
      </c>
      <c r="E53" s="53" t="s">
        <v>204</v>
      </c>
      <c r="F53" s="53" t="s">
        <v>232</v>
      </c>
      <c r="G53" s="78"/>
      <c r="H53" s="78"/>
      <c r="I53" s="78"/>
      <c r="J53" s="78"/>
      <c r="K53" s="78"/>
      <c r="L53" s="89"/>
    </row>
    <row r="54" spans="2:12" x14ac:dyDescent="0.35">
      <c r="B54" t="str">
        <f>Titolo!B54</f>
        <v>Tav 1.30A</v>
      </c>
      <c r="C54" s="78" t="s">
        <v>332</v>
      </c>
      <c r="D54" s="53" t="s">
        <v>202</v>
      </c>
      <c r="E54" s="53" t="s">
        <v>207</v>
      </c>
      <c r="F54" s="53" t="s">
        <v>204</v>
      </c>
      <c r="G54" s="78"/>
      <c r="H54" s="78"/>
      <c r="I54" s="78"/>
      <c r="J54" s="78"/>
      <c r="K54" s="78"/>
      <c r="L54" s="89"/>
    </row>
    <row r="55" spans="2:12" x14ac:dyDescent="0.35">
      <c r="B55" t="str">
        <f>Titolo!B55</f>
        <v>Tav 1.30B</v>
      </c>
      <c r="C55" s="53" t="s">
        <v>231</v>
      </c>
      <c r="D55" s="53" t="s">
        <v>202</v>
      </c>
      <c r="E55" s="53" t="s">
        <v>207</v>
      </c>
      <c r="F55" s="53" t="s">
        <v>204</v>
      </c>
      <c r="G55" s="78"/>
      <c r="H55" s="78"/>
      <c r="I55" s="78"/>
      <c r="J55" s="78"/>
      <c r="K55" s="78"/>
      <c r="L55" s="89"/>
    </row>
    <row r="56" spans="2:12" x14ac:dyDescent="0.35">
      <c r="B56" t="str">
        <f>Titolo!B56</f>
        <v>Tav 1.31</v>
      </c>
      <c r="C56" s="78" t="s">
        <v>219</v>
      </c>
      <c r="D56" s="78" t="s">
        <v>220</v>
      </c>
      <c r="E56" s="78" t="str">
        <f>IF(Analisi!B7=Variabili_Elenchi!B7,"Iniezione geomalta fluida e stuccatura finale (40 kg/mq)","Iniezione geomalta fluida e stuccatura finale")</f>
        <v>Iniezione geomalta fluida e stuccatura finale</v>
      </c>
      <c r="F56" s="78"/>
      <c r="G56" s="78"/>
      <c r="H56" s="78"/>
      <c r="I56" s="78"/>
      <c r="J56" s="78"/>
      <c r="K56" s="78"/>
      <c r="L56" s="89"/>
    </row>
    <row r="57" spans="2:12" x14ac:dyDescent="0.35">
      <c r="B57" t="str">
        <f>Titolo!B57</f>
        <v>Tav 1.32</v>
      </c>
      <c r="C57" s="78" t="s">
        <v>208</v>
      </c>
      <c r="D57" s="78" t="s">
        <v>216</v>
      </c>
      <c r="E57" s="78"/>
      <c r="F57" s="78"/>
      <c r="G57" s="78"/>
      <c r="H57" s="78"/>
      <c r="I57" s="78"/>
      <c r="J57" s="78"/>
      <c r="K57" s="78"/>
      <c r="L57" s="89"/>
    </row>
    <row r="58" spans="2:12" x14ac:dyDescent="0.35">
      <c r="B58" t="str">
        <f>Titolo!B58</f>
        <v>Tav 1.33</v>
      </c>
      <c r="C58" s="53" t="s">
        <v>231</v>
      </c>
      <c r="D58" s="53" t="s">
        <v>202</v>
      </c>
      <c r="E58" s="78" t="s">
        <v>203</v>
      </c>
      <c r="F58" s="78" t="s">
        <v>204</v>
      </c>
      <c r="G58" s="78"/>
      <c r="H58" s="78"/>
      <c r="I58" s="78"/>
      <c r="J58" s="78"/>
      <c r="K58" s="78"/>
      <c r="L58" s="89"/>
    </row>
    <row r="59" spans="2:12" x14ac:dyDescent="0.35">
      <c r="B59" t="str">
        <f>Titolo!B59</f>
        <v>Tav 1.34</v>
      </c>
      <c r="C59" s="78" t="s">
        <v>219</v>
      </c>
      <c r="D59" s="78" t="s">
        <v>220</v>
      </c>
      <c r="E59" s="78" t="s">
        <v>233</v>
      </c>
      <c r="F59" s="78"/>
      <c r="G59" s="78"/>
      <c r="H59" s="78"/>
      <c r="I59" s="78"/>
      <c r="J59" s="78"/>
      <c r="K59" s="78"/>
      <c r="L59" s="89"/>
    </row>
    <row r="60" spans="2:12" x14ac:dyDescent="0.35">
      <c r="B60" t="str">
        <f>Titolo!B60</f>
        <v>Tav 1.35</v>
      </c>
      <c r="C60" s="53" t="s">
        <v>208</v>
      </c>
      <c r="D60" s="53" t="s">
        <v>216</v>
      </c>
      <c r="E60" s="78"/>
      <c r="F60" s="78"/>
      <c r="G60" s="78"/>
      <c r="H60" s="78"/>
      <c r="I60" s="78"/>
      <c r="J60" s="78"/>
      <c r="K60" s="78"/>
      <c r="L60" s="89"/>
    </row>
    <row r="61" spans="2:12" x14ac:dyDescent="0.35">
      <c r="B61" t="str">
        <f>Titolo!B61</f>
        <v>Tav 1.36</v>
      </c>
      <c r="C61" s="53" t="s">
        <v>231</v>
      </c>
      <c r="D61" s="53" t="s">
        <v>202</v>
      </c>
      <c r="E61" s="53" t="s">
        <v>207</v>
      </c>
      <c r="F61" s="53" t="s">
        <v>204</v>
      </c>
      <c r="G61" s="78"/>
      <c r="I61" s="78"/>
      <c r="J61" s="78"/>
      <c r="K61" s="78"/>
      <c r="L61" s="89"/>
    </row>
    <row r="62" spans="2:12" x14ac:dyDescent="0.35">
      <c r="B62" t="str">
        <f>Titolo!B62</f>
        <v>Tav 1.37</v>
      </c>
      <c r="C62" s="53" t="s">
        <v>231</v>
      </c>
      <c r="D62" s="53" t="s">
        <v>202</v>
      </c>
      <c r="E62" s="53" t="s">
        <v>207</v>
      </c>
      <c r="F62" s="53" t="s">
        <v>204</v>
      </c>
      <c r="G62" s="78"/>
      <c r="H62" s="53"/>
      <c r="J62" s="78"/>
      <c r="K62" s="78"/>
      <c r="L62" s="89"/>
    </row>
    <row r="63" spans="2:12" x14ac:dyDescent="0.35">
      <c r="B63" t="str">
        <f>Titolo!B63</f>
        <v>Tav 1.38</v>
      </c>
      <c r="C63" s="53" t="s">
        <v>231</v>
      </c>
      <c r="D63" s="53" t="s">
        <v>202</v>
      </c>
      <c r="E63" s="53" t="s">
        <v>207</v>
      </c>
      <c r="F63" s="53" t="s">
        <v>204</v>
      </c>
      <c r="G63" s="78"/>
      <c r="H63" s="78"/>
      <c r="I63" s="78"/>
      <c r="J63" s="78"/>
      <c r="K63" s="78"/>
      <c r="L63" s="89"/>
    </row>
    <row r="64" spans="2:12" x14ac:dyDescent="0.35">
      <c r="B64" t="str">
        <f>Titolo!B64</f>
        <v>Tav 1.39</v>
      </c>
      <c r="C64" s="53" t="s">
        <v>231</v>
      </c>
      <c r="D64" s="53" t="s">
        <v>202</v>
      </c>
      <c r="E64" s="53" t="s">
        <v>207</v>
      </c>
      <c r="F64" s="53" t="s">
        <v>204</v>
      </c>
      <c r="G64" s="78"/>
      <c r="I64" s="53"/>
      <c r="J64" s="78"/>
      <c r="K64" s="78"/>
      <c r="L64" s="89"/>
    </row>
    <row r="65" spans="2:12" x14ac:dyDescent="0.35">
      <c r="B65" t="str">
        <f>Titolo!B65</f>
        <v>Tav 1.40</v>
      </c>
      <c r="C65" s="53" t="s">
        <v>231</v>
      </c>
      <c r="D65" s="53" t="s">
        <v>202</v>
      </c>
      <c r="E65" s="53" t="s">
        <v>211</v>
      </c>
      <c r="F65" s="53" t="s">
        <v>204</v>
      </c>
      <c r="G65" s="78"/>
      <c r="H65" s="78"/>
      <c r="I65" s="78"/>
      <c r="J65" s="78"/>
      <c r="K65" s="78"/>
      <c r="L65" s="89"/>
    </row>
    <row r="66" spans="2:12" x14ac:dyDescent="0.35">
      <c r="B66" t="str">
        <f>Titolo!B66</f>
        <v>Tav 1.41</v>
      </c>
      <c r="C66" s="53" t="s">
        <v>231</v>
      </c>
      <c r="D66" s="78" t="s">
        <v>219</v>
      </c>
      <c r="E66" s="53" t="s">
        <v>202</v>
      </c>
      <c r="F66" s="53" t="s">
        <v>211</v>
      </c>
      <c r="G66" s="78" t="s">
        <v>220</v>
      </c>
      <c r="H66" s="53" t="s">
        <v>204</v>
      </c>
      <c r="I66" s="53" t="s">
        <v>233</v>
      </c>
      <c r="J66" s="78"/>
      <c r="K66" s="78"/>
      <c r="L66" s="89"/>
    </row>
    <row r="67" spans="2:12" x14ac:dyDescent="0.35">
      <c r="B67" t="str">
        <f>Titolo!B67</f>
        <v>Tav 1.42</v>
      </c>
      <c r="C67" s="53" t="s">
        <v>231</v>
      </c>
      <c r="D67" s="53" t="s">
        <v>202</v>
      </c>
      <c r="E67" s="53" t="s">
        <v>207</v>
      </c>
      <c r="F67" s="53" t="s">
        <v>204</v>
      </c>
      <c r="G67" s="78"/>
      <c r="H67" s="78"/>
      <c r="I67" s="78"/>
      <c r="J67" s="78"/>
      <c r="K67" s="78"/>
      <c r="L67" s="89"/>
    </row>
    <row r="68" spans="2:12" x14ac:dyDescent="0.35">
      <c r="B68" t="str">
        <f>Titolo!B68</f>
        <v>Tav 1.43</v>
      </c>
      <c r="C68" s="53" t="s">
        <v>231</v>
      </c>
      <c r="D68" s="53" t="s">
        <v>202</v>
      </c>
      <c r="E68" s="53" t="s">
        <v>207</v>
      </c>
      <c r="F68" s="53" t="s">
        <v>204</v>
      </c>
      <c r="G68" s="78"/>
      <c r="I68" s="53"/>
      <c r="J68" s="78"/>
      <c r="K68" s="78"/>
      <c r="L68" s="89"/>
    </row>
    <row r="69" spans="2:12" x14ac:dyDescent="0.35">
      <c r="B69" t="str">
        <f>Titolo!B69</f>
        <v>Tav 1.44</v>
      </c>
      <c r="C69" s="53" t="s">
        <v>231</v>
      </c>
      <c r="D69" s="53" t="s">
        <v>202</v>
      </c>
      <c r="E69" s="53" t="s">
        <v>211</v>
      </c>
      <c r="F69" s="53" t="s">
        <v>204</v>
      </c>
      <c r="G69" s="78"/>
      <c r="H69" s="78"/>
      <c r="I69" s="78"/>
      <c r="J69" s="78"/>
      <c r="K69" s="78"/>
      <c r="L69" s="89"/>
    </row>
    <row r="70" spans="2:12" x14ac:dyDescent="0.35">
      <c r="B70" t="str">
        <f>Titolo!B70</f>
        <v>Tav 1.45</v>
      </c>
      <c r="C70" s="53" t="s">
        <v>231</v>
      </c>
      <c r="D70" s="78" t="s">
        <v>219</v>
      </c>
      <c r="E70" s="53" t="s">
        <v>202</v>
      </c>
      <c r="F70" s="53" t="s">
        <v>211</v>
      </c>
      <c r="G70" s="78" t="s">
        <v>220</v>
      </c>
      <c r="H70" s="53" t="s">
        <v>204</v>
      </c>
      <c r="I70" s="53" t="s">
        <v>233</v>
      </c>
      <c r="J70" s="78"/>
      <c r="K70" s="78"/>
      <c r="L70" s="89"/>
    </row>
    <row r="71" spans="2:12" x14ac:dyDescent="0.35">
      <c r="B71" t="str">
        <f>Titolo!B71</f>
        <v>Tav 1.46</v>
      </c>
      <c r="C71" s="53" t="s">
        <v>231</v>
      </c>
      <c r="D71" s="53" t="s">
        <v>202</v>
      </c>
      <c r="E71" s="53" t="s">
        <v>207</v>
      </c>
      <c r="F71" s="53" t="s">
        <v>204</v>
      </c>
      <c r="G71" s="78"/>
      <c r="H71" s="78"/>
      <c r="I71" s="78"/>
      <c r="J71" s="78"/>
      <c r="K71" s="78"/>
      <c r="L71" s="89"/>
    </row>
    <row r="72" spans="2:12" x14ac:dyDescent="0.35">
      <c r="B72" t="str">
        <f>Titolo!B72</f>
        <v>Tav 1.47</v>
      </c>
      <c r="C72" s="53" t="s">
        <v>231</v>
      </c>
      <c r="D72" s="53" t="s">
        <v>202</v>
      </c>
      <c r="E72" s="53" t="s">
        <v>207</v>
      </c>
      <c r="F72" s="53" t="s">
        <v>204</v>
      </c>
      <c r="G72" s="78"/>
      <c r="I72" s="53"/>
      <c r="J72" s="78"/>
      <c r="K72" s="78"/>
      <c r="L72" s="89"/>
    </row>
    <row r="73" spans="2:12" x14ac:dyDescent="0.35">
      <c r="B73" t="str">
        <f>Titolo!B73</f>
        <v>Tav 1.48</v>
      </c>
      <c r="C73" s="53" t="s">
        <v>231</v>
      </c>
      <c r="D73" s="53" t="s">
        <v>202</v>
      </c>
      <c r="E73" s="53" t="s">
        <v>211</v>
      </c>
      <c r="F73" s="53" t="s">
        <v>204</v>
      </c>
      <c r="G73" s="78"/>
      <c r="H73" s="78"/>
      <c r="I73" s="78"/>
      <c r="J73" s="78"/>
      <c r="K73" s="78"/>
      <c r="L73" s="89"/>
    </row>
    <row r="74" spans="2:12" x14ac:dyDescent="0.35">
      <c r="B74" t="str">
        <f>Titolo!B74</f>
        <v>Tav 1.49</v>
      </c>
      <c r="C74" s="53" t="s">
        <v>231</v>
      </c>
      <c r="D74" s="78" t="s">
        <v>219</v>
      </c>
      <c r="E74" s="53" t="s">
        <v>202</v>
      </c>
      <c r="F74" s="53" t="s">
        <v>211</v>
      </c>
      <c r="G74" s="78" t="s">
        <v>220</v>
      </c>
      <c r="H74" s="53" t="s">
        <v>204</v>
      </c>
      <c r="I74" s="53" t="s">
        <v>233</v>
      </c>
      <c r="J74" s="78"/>
      <c r="K74" s="78"/>
      <c r="L74" s="89"/>
    </row>
    <row r="75" spans="2:12" x14ac:dyDescent="0.35">
      <c r="B75" t="str">
        <f>Titolo!B75</f>
        <v>Tav 1.50</v>
      </c>
      <c r="C75" s="53" t="s">
        <v>231</v>
      </c>
      <c r="D75" s="53" t="s">
        <v>202</v>
      </c>
      <c r="E75" s="53" t="s">
        <v>207</v>
      </c>
      <c r="F75" s="53" t="s">
        <v>204</v>
      </c>
      <c r="G75" s="78"/>
      <c r="H75" s="78"/>
      <c r="I75" s="78"/>
      <c r="J75" s="78"/>
      <c r="K75" s="78"/>
      <c r="L75" s="89"/>
    </row>
    <row r="76" spans="2:12" x14ac:dyDescent="0.35">
      <c r="B76" t="str">
        <f>Titolo!B76</f>
        <v>Tav 1.51</v>
      </c>
      <c r="C76" s="53" t="s">
        <v>231</v>
      </c>
      <c r="D76" s="53" t="s">
        <v>202</v>
      </c>
      <c r="E76" s="53" t="s">
        <v>207</v>
      </c>
      <c r="F76" s="53" t="s">
        <v>204</v>
      </c>
      <c r="G76" s="78"/>
      <c r="I76" s="53"/>
      <c r="J76" s="78"/>
      <c r="K76" s="78"/>
      <c r="L76" s="89"/>
    </row>
    <row r="77" spans="2:12" x14ac:dyDescent="0.35">
      <c r="B77" t="str">
        <f>Titolo!B77</f>
        <v>Tav 1.52</v>
      </c>
      <c r="C77" s="53" t="s">
        <v>231</v>
      </c>
      <c r="D77" s="53" t="s">
        <v>202</v>
      </c>
      <c r="E77" s="53" t="s">
        <v>211</v>
      </c>
      <c r="F77" s="53" t="s">
        <v>204</v>
      </c>
      <c r="G77" s="78"/>
      <c r="H77" s="78"/>
      <c r="I77" s="78"/>
      <c r="J77" s="78"/>
      <c r="K77" s="78"/>
      <c r="L77" s="89"/>
    </row>
    <row r="78" spans="2:12" x14ac:dyDescent="0.35">
      <c r="B78" t="str">
        <f>Titolo!B78</f>
        <v>Tav 1.53</v>
      </c>
      <c r="C78" s="53" t="s">
        <v>231</v>
      </c>
      <c r="D78" s="78" t="s">
        <v>219</v>
      </c>
      <c r="E78" s="53" t="s">
        <v>202</v>
      </c>
      <c r="F78" s="53" t="s">
        <v>211</v>
      </c>
      <c r="G78" s="78" t="s">
        <v>220</v>
      </c>
      <c r="H78" s="53" t="s">
        <v>204</v>
      </c>
      <c r="I78" s="53" t="s">
        <v>233</v>
      </c>
      <c r="J78" s="92"/>
      <c r="K78" s="92"/>
      <c r="L78" s="93"/>
    </row>
  </sheetData>
  <conditionalFormatting sqref="H21:K26 C61:G61 I61:K61 J48:K48 C48:H48 J62:K62 C62:H62 I64:K64 C64:G64 C65:K67 I68:K68 C68:G68 C69:K71 I72:K72 C72:G72 C73:K75 C77:K78 I76:K76 C76:G76 C27:K47 C3:K20 C63:K63 C49:K60 C21:F26">
    <cfRule type="cellIs" dxfId="10" priority="1" operator="equal">
      <formula>"Inghisaggio del sistema di connessione e stuccatura dei giunti"</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6217E8-79A7-46CE-955D-0C2FD01976A3}">
  <sheetPr codeName="Foglio10"/>
  <dimension ref="B2:D77"/>
  <sheetViews>
    <sheetView workbookViewId="0">
      <selection sqref="A1:A3"/>
    </sheetView>
  </sheetViews>
  <sheetFormatPr defaultRowHeight="14.5" x14ac:dyDescent="0.35"/>
  <cols>
    <col min="3" max="3" width="50" bestFit="1" customWidth="1"/>
    <col min="4" max="4" width="37.54296875" bestFit="1" customWidth="1"/>
  </cols>
  <sheetData>
    <row r="2" spans="2:4" x14ac:dyDescent="0.35">
      <c r="B2" t="str">
        <f>Titolo!B3</f>
        <v>Tav 1.1</v>
      </c>
      <c r="C2" s="71"/>
      <c r="D2" s="71"/>
    </row>
    <row r="3" spans="2:4" x14ac:dyDescent="0.35">
      <c r="B3" t="str">
        <f>Titolo!B4</f>
        <v>Tav 1.2</v>
      </c>
      <c r="C3" s="78" t="s">
        <v>197</v>
      </c>
      <c r="D3" s="78"/>
    </row>
    <row r="4" spans="2:4" x14ac:dyDescent="0.35">
      <c r="B4" t="str">
        <f>Titolo!B5</f>
        <v>Tav 1.3A</v>
      </c>
    </row>
    <row r="5" spans="2:4" x14ac:dyDescent="0.35">
      <c r="B5" t="str">
        <f>Titolo!B6</f>
        <v>Tav 1.3B</v>
      </c>
      <c r="C5" s="78"/>
      <c r="D5" s="78"/>
    </row>
    <row r="6" spans="2:4" x14ac:dyDescent="0.35">
      <c r="B6" t="str">
        <f>Titolo!B7</f>
        <v>Tav 1.4A</v>
      </c>
      <c r="C6" s="78" t="s">
        <v>203</v>
      </c>
      <c r="D6" s="78" t="s">
        <v>204</v>
      </c>
    </row>
    <row r="7" spans="2:4" x14ac:dyDescent="0.35">
      <c r="B7" t="str">
        <f>Titolo!B8</f>
        <v>Tav 1.4B</v>
      </c>
      <c r="C7" s="78" t="s">
        <v>203</v>
      </c>
      <c r="D7" s="78" t="s">
        <v>206</v>
      </c>
    </row>
    <row r="8" spans="2:4" x14ac:dyDescent="0.35">
      <c r="B8" t="str">
        <f>Titolo!B9</f>
        <v>Tav 1.5A</v>
      </c>
      <c r="C8" s="78" t="s">
        <v>203</v>
      </c>
      <c r="D8" s="78" t="s">
        <v>204</v>
      </c>
    </row>
    <row r="9" spans="2:4" x14ac:dyDescent="0.35">
      <c r="B9" t="str">
        <f>Titolo!B10</f>
        <v>Tav 1.5B</v>
      </c>
      <c r="C9" s="78" t="s">
        <v>203</v>
      </c>
      <c r="D9" s="78" t="s">
        <v>206</v>
      </c>
    </row>
    <row r="10" spans="2:4" x14ac:dyDescent="0.35">
      <c r="B10" t="str">
        <f>Titolo!B11</f>
        <v>Tav 1.6A</v>
      </c>
      <c r="C10" s="78" t="s">
        <v>203</v>
      </c>
      <c r="D10" s="78" t="s">
        <v>204</v>
      </c>
    </row>
    <row r="11" spans="2:4" x14ac:dyDescent="0.35">
      <c r="B11" t="str">
        <f>Titolo!B12</f>
        <v>Tav 1.6B</v>
      </c>
      <c r="C11" s="78" t="s">
        <v>203</v>
      </c>
      <c r="D11" s="78" t="s">
        <v>206</v>
      </c>
    </row>
    <row r="12" spans="2:4" x14ac:dyDescent="0.35">
      <c r="B12" t="str">
        <f>Titolo!B13</f>
        <v>Tav 1.7A</v>
      </c>
      <c r="C12" s="78" t="s">
        <v>203</v>
      </c>
      <c r="D12" s="78" t="s">
        <v>204</v>
      </c>
    </row>
    <row r="13" spans="2:4" x14ac:dyDescent="0.35">
      <c r="B13" t="str">
        <f>Titolo!B14</f>
        <v>Tav 1.7B</v>
      </c>
      <c r="C13" s="78" t="s">
        <v>203</v>
      </c>
      <c r="D13" s="78" t="s">
        <v>206</v>
      </c>
    </row>
    <row r="14" spans="2:4" x14ac:dyDescent="0.35">
      <c r="B14" t="str">
        <f>Titolo!B15</f>
        <v>Tav 1.8A</v>
      </c>
      <c r="C14" s="78" t="s">
        <v>203</v>
      </c>
      <c r="D14" s="53" t="s">
        <v>204</v>
      </c>
    </row>
    <row r="15" spans="2:4" x14ac:dyDescent="0.35">
      <c r="B15" t="str">
        <f>Titolo!B16</f>
        <v>Tav 1.8B</v>
      </c>
      <c r="C15" s="78" t="s">
        <v>203</v>
      </c>
      <c r="D15" s="78" t="s">
        <v>206</v>
      </c>
    </row>
    <row r="16" spans="2:4" x14ac:dyDescent="0.35">
      <c r="B16" t="str">
        <f>Titolo!B17</f>
        <v>Tav 1.9</v>
      </c>
      <c r="C16" s="53" t="s">
        <v>207</v>
      </c>
      <c r="D16" s="78" t="str">
        <f>IF(Analisi!A7=Variabili_Elenchi!K3,'Calcoli quant lavorazioni'!B13,'Calcoli quant lavorazioni'!B27)</f>
        <v>Stesura adesivo epossidico, secondo strato</v>
      </c>
    </row>
    <row r="17" spans="2:4" x14ac:dyDescent="0.35">
      <c r="B17" t="str">
        <f>Titolo!B18</f>
        <v>Tav 1.10A</v>
      </c>
      <c r="C17" s="53" t="s">
        <v>211</v>
      </c>
      <c r="D17" s="53" t="s">
        <v>212</v>
      </c>
    </row>
    <row r="18" spans="2:4" x14ac:dyDescent="0.35">
      <c r="B18" t="str">
        <f>Titolo!B19</f>
        <v>Tav 1.10B</v>
      </c>
      <c r="C18" s="78" t="s">
        <v>211</v>
      </c>
      <c r="D18" s="78" t="str">
        <f>IF(Analisi!B7=Variabili_Elenchi!L5,'Calcoli quant lavorazioni'!B21,'Calcoli quant lavorazioni'!B40)</f>
        <v>Stesura dell'intonaco, secondo strato</v>
      </c>
    </row>
    <row r="19" spans="2:4" x14ac:dyDescent="0.35">
      <c r="B19" t="str">
        <f>Titolo!B20</f>
        <v>Tav 1.10C</v>
      </c>
      <c r="C19" s="78"/>
      <c r="D19" s="78"/>
    </row>
    <row r="20" spans="2:4" x14ac:dyDescent="0.35">
      <c r="B20" t="str">
        <f>Titolo!B21</f>
        <v>Tav 1.11A</v>
      </c>
      <c r="C20" s="78"/>
      <c r="D20" s="78"/>
    </row>
    <row r="21" spans="2:4" x14ac:dyDescent="0.35">
      <c r="B21" t="str">
        <f>Titolo!B22</f>
        <v>Tav 1.11B</v>
      </c>
      <c r="C21" s="78"/>
      <c r="D21" s="78"/>
    </row>
    <row r="22" spans="2:4" x14ac:dyDescent="0.35">
      <c r="B22" t="str">
        <f>Titolo!B23</f>
        <v>Tav 1.11C</v>
      </c>
      <c r="C22" s="78"/>
      <c r="D22" s="78"/>
    </row>
    <row r="23" spans="2:4" x14ac:dyDescent="0.35">
      <c r="B23" t="str">
        <f>Titolo!B24</f>
        <v>Tav 1.11D</v>
      </c>
      <c r="C23" s="78"/>
      <c r="D23" s="78"/>
    </row>
    <row r="24" spans="2:4" x14ac:dyDescent="0.35">
      <c r="B24" t="str">
        <f>Titolo!B25</f>
        <v>Tav 1.12A</v>
      </c>
      <c r="C24" s="78"/>
      <c r="D24" s="78"/>
    </row>
    <row r="25" spans="2:4" x14ac:dyDescent="0.35">
      <c r="B25" t="str">
        <f>Titolo!B26</f>
        <v>Tav 1.12B</v>
      </c>
      <c r="C25" s="78"/>
      <c r="D25" s="78"/>
    </row>
    <row r="26" spans="2:4" x14ac:dyDescent="0.35">
      <c r="B26" t="str">
        <f>Titolo!B27</f>
        <v>Tav 1.13A</v>
      </c>
      <c r="C26" s="53" t="s">
        <v>207</v>
      </c>
      <c r="D26" s="91" t="s">
        <v>204</v>
      </c>
    </row>
    <row r="27" spans="2:4" x14ac:dyDescent="0.35">
      <c r="B27" t="str">
        <f>Titolo!B28</f>
        <v>Tav 1.13B</v>
      </c>
      <c r="C27" s="53" t="s">
        <v>207</v>
      </c>
      <c r="D27" s="53" t="s">
        <v>206</v>
      </c>
    </row>
    <row r="28" spans="2:4" x14ac:dyDescent="0.35">
      <c r="B28" t="str">
        <f>Titolo!B29</f>
        <v>Tav 1.14A</v>
      </c>
      <c r="C28" s="78" t="s">
        <v>203</v>
      </c>
      <c r="D28" s="78" t="s">
        <v>204</v>
      </c>
    </row>
    <row r="29" spans="2:4" x14ac:dyDescent="0.35">
      <c r="B29" t="str">
        <f>Titolo!B30</f>
        <v>Tav 1.14B</v>
      </c>
      <c r="C29" s="78" t="s">
        <v>203</v>
      </c>
      <c r="D29" s="78" t="s">
        <v>206</v>
      </c>
    </row>
    <row r="30" spans="2:4" x14ac:dyDescent="0.35">
      <c r="B30" t="str">
        <f>Titolo!B31</f>
        <v>Tav 1.15</v>
      </c>
      <c r="C30" s="78"/>
      <c r="D30" s="78"/>
    </row>
    <row r="31" spans="2:4" x14ac:dyDescent="0.35">
      <c r="B31" t="str">
        <f>Titolo!B32</f>
        <v>Tav 1.16</v>
      </c>
      <c r="C31" s="78"/>
      <c r="D31" s="78"/>
    </row>
    <row r="32" spans="2:4" x14ac:dyDescent="0.35">
      <c r="B32" t="str">
        <f>Titolo!B33</f>
        <v>Tav 1.17</v>
      </c>
      <c r="C32" s="78"/>
      <c r="D32" s="78"/>
    </row>
    <row r="33" spans="2:4" x14ac:dyDescent="0.35">
      <c r="B33" t="str">
        <f>Titolo!B34</f>
        <v>Tav 1.18A</v>
      </c>
      <c r="C33" s="78"/>
      <c r="D33" s="78"/>
    </row>
    <row r="34" spans="2:4" x14ac:dyDescent="0.35">
      <c r="B34" t="str">
        <f>Titolo!B35</f>
        <v>Tav 1.18B</v>
      </c>
      <c r="C34" s="78"/>
      <c r="D34" s="78"/>
    </row>
    <row r="35" spans="2:4" x14ac:dyDescent="0.35">
      <c r="B35" t="str">
        <f>Titolo!B36</f>
        <v>Tav 1.18C</v>
      </c>
      <c r="C35" s="78"/>
      <c r="D35" s="78"/>
    </row>
    <row r="36" spans="2:4" x14ac:dyDescent="0.35">
      <c r="B36" t="str">
        <f>Titolo!B37</f>
        <v>Tav 1.19</v>
      </c>
      <c r="C36" s="78"/>
      <c r="D36" s="78"/>
    </row>
    <row r="37" spans="2:4" x14ac:dyDescent="0.35">
      <c r="B37" t="str">
        <f>Titolo!B38</f>
        <v>Tav 1.20</v>
      </c>
      <c r="C37" s="78"/>
      <c r="D37" s="78"/>
    </row>
    <row r="38" spans="2:4" x14ac:dyDescent="0.35">
      <c r="B38" t="str">
        <f>Titolo!B39</f>
        <v>Tav 1.21A</v>
      </c>
      <c r="C38" s="78"/>
      <c r="D38" s="78"/>
    </row>
    <row r="39" spans="2:4" x14ac:dyDescent="0.35">
      <c r="B39" t="str">
        <f>Titolo!B40</f>
        <v>Tav 1.21B</v>
      </c>
      <c r="C39" s="78"/>
      <c r="D39" s="78"/>
    </row>
    <row r="40" spans="2:4" x14ac:dyDescent="0.35">
      <c r="B40" t="str">
        <f>Titolo!B41</f>
        <v>Tav 1.22</v>
      </c>
      <c r="C40" s="78"/>
      <c r="D40" s="78"/>
    </row>
    <row r="41" spans="2:4" x14ac:dyDescent="0.35">
      <c r="B41" t="str">
        <f>Titolo!B42</f>
        <v>Tav 1.23A</v>
      </c>
      <c r="C41" s="78"/>
      <c r="D41" s="78"/>
    </row>
    <row r="42" spans="2:4" x14ac:dyDescent="0.35">
      <c r="B42" t="str">
        <f>Titolo!B43</f>
        <v>Tav 1.23B</v>
      </c>
      <c r="C42" s="78"/>
      <c r="D42" s="78"/>
    </row>
    <row r="43" spans="2:4" x14ac:dyDescent="0.35">
      <c r="B43" t="str">
        <f>Titolo!B44</f>
        <v>Tav 1.24</v>
      </c>
      <c r="C43" s="78"/>
      <c r="D43" s="78"/>
    </row>
    <row r="44" spans="2:4" x14ac:dyDescent="0.35">
      <c r="B44" t="str">
        <f>Titolo!B45</f>
        <v>Tav 1.25A</v>
      </c>
      <c r="C44" s="78"/>
      <c r="D44" s="78"/>
    </row>
    <row r="45" spans="2:4" x14ac:dyDescent="0.35">
      <c r="B45" t="str">
        <f>Titolo!B46</f>
        <v>Tav 1.25B</v>
      </c>
      <c r="C45" s="78"/>
      <c r="D45" s="78"/>
    </row>
    <row r="46" spans="2:4" x14ac:dyDescent="0.35">
      <c r="B46" t="str">
        <f>Titolo!B47</f>
        <v>Tav 1.25C</v>
      </c>
      <c r="C46" s="78"/>
      <c r="D46" s="78"/>
    </row>
    <row r="47" spans="2:4" x14ac:dyDescent="0.35">
      <c r="B47" t="str">
        <f>Titolo!B48</f>
        <v>Tav 1.26</v>
      </c>
      <c r="C47" s="53" t="s">
        <v>207</v>
      </c>
      <c r="D47" s="53" t="s">
        <v>204</v>
      </c>
    </row>
    <row r="48" spans="2:4" x14ac:dyDescent="0.35">
      <c r="B48" t="str">
        <f>Titolo!B49</f>
        <v>Tav 1.27A</v>
      </c>
      <c r="C48" s="78" t="str">
        <f>IF(Analisi!$C$7=Variabili_Elenchi!B12,"Stesura rete (entrambe le facce)","Stesura rete")</f>
        <v>Stesura rete</v>
      </c>
      <c r="D48" s="53" t="str">
        <f>IF(Analisi!$C$7=Variabili_Elenchi!B12,"Stesura geomalta, secondo strato (entrambe le facce)","Stesura geomalta, secondo strato")</f>
        <v>Stesura geomalta, secondo strato</v>
      </c>
    </row>
    <row r="49" spans="2:4" x14ac:dyDescent="0.35">
      <c r="B49" t="str">
        <f>Titolo!B50</f>
        <v>Tav 1.27B</v>
      </c>
      <c r="C49" s="78" t="str">
        <f>IF(Analisi!$D$7=Variabili_Elenchi!B12,"Stesura rete (entrambe le facce)","Stesura rete")</f>
        <v>Stesura rete</v>
      </c>
      <c r="D49" s="53" t="str">
        <f>IF(Analisi!$D$7=Variabili_Elenchi!B12,"Stesura geomalta, secondo strato (entrambe le facce)","Stesura geomalta, secondo strato")</f>
        <v>Stesura geomalta, secondo strato</v>
      </c>
    </row>
    <row r="50" spans="2:4" x14ac:dyDescent="0.35">
      <c r="B50" t="str">
        <f>Titolo!B51</f>
        <v>Tav 1.28A</v>
      </c>
      <c r="C50" s="78"/>
      <c r="D50" s="53"/>
    </row>
    <row r="51" spans="2:4" x14ac:dyDescent="0.35">
      <c r="B51" t="str">
        <f>Titolo!B52</f>
        <v>Tav 1.28B</v>
      </c>
      <c r="C51" s="78"/>
      <c r="D51" s="53"/>
    </row>
    <row r="52" spans="2:4" x14ac:dyDescent="0.35">
      <c r="B52" t="str">
        <f>Titolo!B53</f>
        <v>Tav 1.29</v>
      </c>
      <c r="C52" s="78"/>
      <c r="D52" s="78"/>
    </row>
    <row r="53" spans="2:4" x14ac:dyDescent="0.35">
      <c r="B53" t="str">
        <f>Titolo!B54</f>
        <v>Tav 1.30A</v>
      </c>
      <c r="C53" s="53" t="s">
        <v>207</v>
      </c>
      <c r="D53" s="53" t="s">
        <v>204</v>
      </c>
    </row>
    <row r="54" spans="2:4" x14ac:dyDescent="0.35">
      <c r="B54" t="str">
        <f>Titolo!B55</f>
        <v>Tav 1.30B</v>
      </c>
      <c r="C54" s="53" t="s">
        <v>207</v>
      </c>
      <c r="D54" s="53" t="s">
        <v>204</v>
      </c>
    </row>
    <row r="55" spans="2:4" x14ac:dyDescent="0.35">
      <c r="B55" t="str">
        <f>Titolo!B56</f>
        <v>Tav 1.31</v>
      </c>
      <c r="C55" s="78"/>
      <c r="D55" s="78"/>
    </row>
    <row r="56" spans="2:4" x14ac:dyDescent="0.35">
      <c r="B56" t="str">
        <f>Titolo!B57</f>
        <v>Tav 1.32</v>
      </c>
      <c r="C56" s="78"/>
      <c r="D56" s="78"/>
    </row>
    <row r="57" spans="2:4" x14ac:dyDescent="0.35">
      <c r="B57" t="str">
        <f>Titolo!B58</f>
        <v>Tav 1.33</v>
      </c>
      <c r="C57" s="53" t="s">
        <v>207</v>
      </c>
      <c r="D57" s="53" t="s">
        <v>204</v>
      </c>
    </row>
    <row r="58" spans="2:4" x14ac:dyDescent="0.35">
      <c r="B58" t="str">
        <f>Titolo!B59</f>
        <v>Tav 1.34</v>
      </c>
      <c r="C58" s="78"/>
      <c r="D58" s="78"/>
    </row>
    <row r="59" spans="2:4" x14ac:dyDescent="0.35">
      <c r="B59" t="str">
        <f>Titolo!B60</f>
        <v>Tav 1.35</v>
      </c>
      <c r="C59" s="78"/>
      <c r="D59" s="78"/>
    </row>
    <row r="60" spans="2:4" x14ac:dyDescent="0.35">
      <c r="B60" t="str">
        <f>Titolo!B61</f>
        <v>Tav 1.36</v>
      </c>
      <c r="C60" s="53" t="s">
        <v>207</v>
      </c>
      <c r="D60" s="53" t="s">
        <v>204</v>
      </c>
    </row>
    <row r="61" spans="2:4" x14ac:dyDescent="0.35">
      <c r="B61" t="str">
        <f>Titolo!B62</f>
        <v>Tav 1.37</v>
      </c>
      <c r="C61" s="53" t="s">
        <v>207</v>
      </c>
      <c r="D61" s="53" t="s">
        <v>204</v>
      </c>
    </row>
    <row r="62" spans="2:4" x14ac:dyDescent="0.35">
      <c r="B62" t="str">
        <f>Titolo!B63</f>
        <v>Tav 1.38</v>
      </c>
      <c r="C62" s="53" t="s">
        <v>207</v>
      </c>
      <c r="D62" s="53" t="s">
        <v>204</v>
      </c>
    </row>
    <row r="63" spans="2:4" x14ac:dyDescent="0.35">
      <c r="B63" t="str">
        <f>Titolo!B64</f>
        <v>Tav 1.39</v>
      </c>
      <c r="C63" s="53" t="s">
        <v>207</v>
      </c>
      <c r="D63" s="53" t="s">
        <v>204</v>
      </c>
    </row>
    <row r="64" spans="2:4" x14ac:dyDescent="0.35">
      <c r="B64" t="str">
        <f>Titolo!B65</f>
        <v>Tav 1.40</v>
      </c>
      <c r="C64" s="53" t="s">
        <v>211</v>
      </c>
      <c r="D64" s="53" t="s">
        <v>204</v>
      </c>
    </row>
    <row r="65" spans="2:4" x14ac:dyDescent="0.35">
      <c r="B65" t="str">
        <f>Titolo!B66</f>
        <v>Tav 1.41</v>
      </c>
      <c r="C65" s="53" t="s">
        <v>211</v>
      </c>
      <c r="D65" s="53" t="s">
        <v>204</v>
      </c>
    </row>
    <row r="66" spans="2:4" x14ac:dyDescent="0.35">
      <c r="B66" t="str">
        <f>Titolo!B67</f>
        <v>Tav 1.42</v>
      </c>
      <c r="C66" s="53" t="s">
        <v>207</v>
      </c>
      <c r="D66" s="53" t="s">
        <v>204</v>
      </c>
    </row>
    <row r="67" spans="2:4" x14ac:dyDescent="0.35">
      <c r="B67" t="str">
        <f>Titolo!B68</f>
        <v>Tav 1.43</v>
      </c>
      <c r="C67" s="53" t="s">
        <v>207</v>
      </c>
      <c r="D67" s="53" t="s">
        <v>204</v>
      </c>
    </row>
    <row r="68" spans="2:4" x14ac:dyDescent="0.35">
      <c r="B68" t="str">
        <f>Titolo!B69</f>
        <v>Tav 1.44</v>
      </c>
      <c r="C68" s="53" t="s">
        <v>211</v>
      </c>
      <c r="D68" s="53" t="s">
        <v>204</v>
      </c>
    </row>
    <row r="69" spans="2:4" x14ac:dyDescent="0.35">
      <c r="B69" t="str">
        <f>Titolo!B70</f>
        <v>Tav 1.45</v>
      </c>
      <c r="C69" s="53" t="s">
        <v>211</v>
      </c>
      <c r="D69" s="53" t="s">
        <v>204</v>
      </c>
    </row>
    <row r="70" spans="2:4" x14ac:dyDescent="0.35">
      <c r="B70" t="str">
        <f>Titolo!B71</f>
        <v>Tav 1.46</v>
      </c>
      <c r="C70" s="53" t="s">
        <v>207</v>
      </c>
      <c r="D70" s="53" t="s">
        <v>204</v>
      </c>
    </row>
    <row r="71" spans="2:4" x14ac:dyDescent="0.35">
      <c r="B71" t="str">
        <f>Titolo!B72</f>
        <v>Tav 1.47</v>
      </c>
      <c r="C71" s="53" t="s">
        <v>207</v>
      </c>
      <c r="D71" s="53" t="s">
        <v>204</v>
      </c>
    </row>
    <row r="72" spans="2:4" x14ac:dyDescent="0.35">
      <c r="B72" t="str">
        <f>Titolo!B73</f>
        <v>Tav 1.48</v>
      </c>
      <c r="C72" s="53" t="s">
        <v>211</v>
      </c>
      <c r="D72" s="53" t="s">
        <v>204</v>
      </c>
    </row>
    <row r="73" spans="2:4" x14ac:dyDescent="0.35">
      <c r="B73" t="str">
        <f>Titolo!B74</f>
        <v>Tav 1.49</v>
      </c>
      <c r="C73" s="53" t="s">
        <v>211</v>
      </c>
      <c r="D73" s="53" t="s">
        <v>204</v>
      </c>
    </row>
    <row r="74" spans="2:4" x14ac:dyDescent="0.35">
      <c r="B74" t="str">
        <f>Titolo!B75</f>
        <v>Tav 1.50</v>
      </c>
      <c r="C74" s="53" t="s">
        <v>207</v>
      </c>
      <c r="D74" s="53" t="s">
        <v>204</v>
      </c>
    </row>
    <row r="75" spans="2:4" x14ac:dyDescent="0.35">
      <c r="B75" t="str">
        <f>Titolo!B76</f>
        <v>Tav 1.51</v>
      </c>
      <c r="C75" s="53" t="s">
        <v>207</v>
      </c>
      <c r="D75" s="53" t="s">
        <v>204</v>
      </c>
    </row>
    <row r="76" spans="2:4" x14ac:dyDescent="0.35">
      <c r="B76" t="str">
        <f>Titolo!B77</f>
        <v>Tav 1.52</v>
      </c>
      <c r="C76" s="53" t="s">
        <v>211</v>
      </c>
      <c r="D76" s="53" t="s">
        <v>204</v>
      </c>
    </row>
    <row r="77" spans="2:4" x14ac:dyDescent="0.35">
      <c r="B77" t="str">
        <f>Titolo!B78</f>
        <v>Tav 1.53</v>
      </c>
      <c r="C77" s="53" t="s">
        <v>211</v>
      </c>
      <c r="D77" s="53" t="s">
        <v>204</v>
      </c>
    </row>
  </sheetData>
  <conditionalFormatting sqref="C3:D3">
    <cfRule type="cellIs" dxfId="9" priority="1" operator="equal">
      <formula>"Inghisaggio del sistema di connessione e stuccatura dei giunti"</formula>
    </cfRule>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32962-49C3-4BE7-BB0D-2913F15EE9D7}">
  <sheetPr codeName="Foglio11"/>
  <dimension ref="B1:G74"/>
  <sheetViews>
    <sheetView topLeftCell="A62" workbookViewId="0">
      <selection sqref="A1:A3"/>
    </sheetView>
  </sheetViews>
  <sheetFormatPr defaultColWidth="8.7265625" defaultRowHeight="12.5" x14ac:dyDescent="0.25"/>
  <cols>
    <col min="1" max="1" width="2" style="96" customWidth="1"/>
    <col min="2" max="2" width="60.26953125" style="94" customWidth="1"/>
    <col min="3" max="3" width="44.6328125" style="95" customWidth="1"/>
    <col min="4" max="4" width="31.6328125" style="96" customWidth="1"/>
    <col min="5" max="5" width="43.1796875" style="96" customWidth="1"/>
    <col min="6" max="7" width="8.7265625" style="96"/>
    <col min="8" max="8" width="24.08984375" style="96" customWidth="1"/>
    <col min="9" max="16384" width="8.7265625" style="96"/>
  </cols>
  <sheetData>
    <row r="1" spans="2:5" ht="7" customHeight="1" x14ac:dyDescent="0.25"/>
    <row r="2" spans="2:5" ht="13" x14ac:dyDescent="0.3">
      <c r="B2" s="97" t="s">
        <v>238</v>
      </c>
      <c r="C2" s="98" t="s">
        <v>239</v>
      </c>
      <c r="E2" s="99" t="s">
        <v>240</v>
      </c>
    </row>
    <row r="3" spans="2:5" x14ac:dyDescent="0.25">
      <c r="B3" s="94" t="s">
        <v>231</v>
      </c>
      <c r="C3" s="95">
        <v>0.05</v>
      </c>
      <c r="E3" s="312" t="s">
        <v>241</v>
      </c>
    </row>
    <row r="4" spans="2:5" x14ac:dyDescent="0.25">
      <c r="B4" s="94" t="s">
        <v>332</v>
      </c>
      <c r="C4" s="95">
        <f ca="1">VLOOKUP(Analisi!$B$1,AUS,4,FALSE)</f>
        <v>0</v>
      </c>
      <c r="E4" s="312"/>
    </row>
    <row r="5" spans="2:5" x14ac:dyDescent="0.25">
      <c r="B5" s="94" t="s">
        <v>895</v>
      </c>
      <c r="C5" s="95">
        <f ca="1">VLOOKUP(Analisi!$B$1,AUS,4,FALSE)</f>
        <v>0</v>
      </c>
      <c r="E5" s="312"/>
    </row>
    <row r="6" spans="2:5" x14ac:dyDescent="0.25">
      <c r="B6" s="94" t="s">
        <v>242</v>
      </c>
      <c r="C6" s="95">
        <v>0.1</v>
      </c>
      <c r="E6" s="312"/>
    </row>
    <row r="7" spans="2:5" x14ac:dyDescent="0.25">
      <c r="B7" s="94" t="s">
        <v>219</v>
      </c>
      <c r="C7" s="95">
        <f ca="1">VLOOKUP(Analisi!$B$1,AUS,6,FALSE)</f>
        <v>0.2</v>
      </c>
      <c r="E7" s="312"/>
    </row>
    <row r="8" spans="2:5" x14ac:dyDescent="0.25">
      <c r="B8" s="101" t="s">
        <v>202</v>
      </c>
      <c r="C8" s="95">
        <v>0.12</v>
      </c>
    </row>
    <row r="9" spans="2:5" x14ac:dyDescent="0.25">
      <c r="B9" s="94" t="s">
        <v>243</v>
      </c>
      <c r="C9" s="95">
        <v>0.24</v>
      </c>
    </row>
    <row r="10" spans="2:5" x14ac:dyDescent="0.25">
      <c r="B10" s="94" t="s">
        <v>211</v>
      </c>
      <c r="C10" s="95">
        <v>0.15</v>
      </c>
    </row>
    <row r="11" spans="2:5" x14ac:dyDescent="0.25">
      <c r="B11" s="94" t="s">
        <v>244</v>
      </c>
      <c r="C11" s="95">
        <v>0.3</v>
      </c>
    </row>
    <row r="12" spans="2:5" x14ac:dyDescent="0.25">
      <c r="B12" s="94" t="s">
        <v>220</v>
      </c>
      <c r="C12" s="95">
        <f ca="1">VLOOKUP(Analisi!$B$1,AUS,7,FALSE)</f>
        <v>0.4</v>
      </c>
    </row>
    <row r="13" spans="2:5" x14ac:dyDescent="0.25">
      <c r="B13" s="94" t="s">
        <v>204</v>
      </c>
      <c r="C13" s="95">
        <v>0.1</v>
      </c>
    </row>
    <row r="14" spans="2:5" x14ac:dyDescent="0.25">
      <c r="B14" s="94" t="s">
        <v>245</v>
      </c>
      <c r="C14" s="95">
        <v>0.2</v>
      </c>
    </row>
    <row r="15" spans="2:5" x14ac:dyDescent="0.25">
      <c r="B15" s="94" t="s">
        <v>246</v>
      </c>
      <c r="C15" s="95">
        <f ca="1">VLOOKUP(Analisi!$B$1,AUS,8,FALSE)</f>
        <v>0.32</v>
      </c>
    </row>
    <row r="16" spans="2:5" x14ac:dyDescent="0.25">
      <c r="B16" s="94" t="s">
        <v>233</v>
      </c>
      <c r="C16" s="95">
        <f ca="1">VLOOKUP(Analisi!$B$1,AUS,8,FALSE)</f>
        <v>0.32</v>
      </c>
    </row>
    <row r="17" spans="2:3" x14ac:dyDescent="0.25">
      <c r="B17" s="102" t="s">
        <v>207</v>
      </c>
      <c r="C17" s="95">
        <v>0.2</v>
      </c>
    </row>
    <row r="18" spans="2:3" x14ac:dyDescent="0.25">
      <c r="B18" s="94" t="s">
        <v>209</v>
      </c>
      <c r="C18" s="121">
        <f ca="1">VLOOKUP(Analisi!B1,AUS,9,FALSE)</f>
        <v>0</v>
      </c>
    </row>
    <row r="19" spans="2:3" x14ac:dyDescent="0.25">
      <c r="B19" s="94" t="s">
        <v>208</v>
      </c>
      <c r="C19" s="121">
        <f ca="1">VLOOKUP(Analisi!$B$1,AUS,9,FALSE)</f>
        <v>0</v>
      </c>
    </row>
    <row r="20" spans="2:3" x14ac:dyDescent="0.25">
      <c r="B20" s="94" t="s">
        <v>210</v>
      </c>
      <c r="C20" s="95">
        <v>0.12</v>
      </c>
    </row>
    <row r="21" spans="2:3" x14ac:dyDescent="0.25">
      <c r="B21" s="94" t="s">
        <v>212</v>
      </c>
      <c r="C21" s="95">
        <v>0.1</v>
      </c>
    </row>
    <row r="22" spans="2:3" x14ac:dyDescent="0.25">
      <c r="B22" s="94" t="s">
        <v>247</v>
      </c>
      <c r="C22" s="95">
        <v>0.05</v>
      </c>
    </row>
    <row r="23" spans="2:3" x14ac:dyDescent="0.25">
      <c r="B23" s="94" t="s">
        <v>248</v>
      </c>
      <c r="C23" s="95">
        <v>0.12</v>
      </c>
    </row>
    <row r="24" spans="2:3" x14ac:dyDescent="0.25">
      <c r="B24" s="94" t="s">
        <v>249</v>
      </c>
      <c r="C24" s="95">
        <v>0.08</v>
      </c>
    </row>
    <row r="25" spans="2:3" x14ac:dyDescent="0.25">
      <c r="B25" s="94" t="s">
        <v>203</v>
      </c>
      <c r="C25" s="95">
        <v>0.3</v>
      </c>
    </row>
    <row r="26" spans="2:3" x14ac:dyDescent="0.25">
      <c r="B26" s="94" t="s">
        <v>205</v>
      </c>
      <c r="C26" s="95">
        <v>0.15</v>
      </c>
    </row>
    <row r="27" spans="2:3" x14ac:dyDescent="0.25">
      <c r="B27" s="94" t="s">
        <v>206</v>
      </c>
      <c r="C27" s="95">
        <v>0.1</v>
      </c>
    </row>
    <row r="28" spans="2:3" x14ac:dyDescent="0.25">
      <c r="B28" s="94" t="s">
        <v>216</v>
      </c>
      <c r="C28" s="95">
        <f ca="1">VLOOKUP(Analisi!$B$1,AUS,9,FALSE)</f>
        <v>0</v>
      </c>
    </row>
    <row r="29" spans="2:3" x14ac:dyDescent="0.25">
      <c r="B29" s="103" t="s">
        <v>193</v>
      </c>
      <c r="C29" s="104">
        <v>0.1</v>
      </c>
    </row>
    <row r="30" spans="2:3" x14ac:dyDescent="0.25">
      <c r="B30" s="103" t="s">
        <v>194</v>
      </c>
      <c r="C30" s="104">
        <v>0.1</v>
      </c>
    </row>
    <row r="31" spans="2:3" x14ac:dyDescent="0.25">
      <c r="B31" s="103" t="s">
        <v>195</v>
      </c>
      <c r="C31" s="104">
        <v>0.1</v>
      </c>
    </row>
    <row r="32" spans="2:3" x14ac:dyDescent="0.25">
      <c r="B32" s="94" t="s">
        <v>196</v>
      </c>
      <c r="C32" s="95">
        <v>0.1</v>
      </c>
    </row>
    <row r="33" spans="2:3" x14ac:dyDescent="0.25">
      <c r="B33" s="94" t="s">
        <v>197</v>
      </c>
      <c r="C33" s="95">
        <v>0.15</v>
      </c>
    </row>
    <row r="34" spans="2:3" x14ac:dyDescent="0.25">
      <c r="B34" s="94" t="s">
        <v>200</v>
      </c>
      <c r="C34" s="95">
        <v>0.15</v>
      </c>
    </row>
    <row r="35" spans="2:3" x14ac:dyDescent="0.25">
      <c r="B35" s="94" t="s">
        <v>198</v>
      </c>
      <c r="C35" s="95">
        <f>IFERROR(0.03*Analisi!A7,IFERROR(0.03*Analisi!B7,0.03*Analisi!C7))</f>
        <v>0.12</v>
      </c>
    </row>
    <row r="36" spans="2:3" x14ac:dyDescent="0.25">
      <c r="B36" s="94" t="s">
        <v>199</v>
      </c>
      <c r="C36" s="95">
        <f>IFERROR(0.02*Analisi!A7,IFERROR(0.02*Analisi!B7,0.02*Analisi!C7))</f>
        <v>0.08</v>
      </c>
    </row>
    <row r="37" spans="2:3" x14ac:dyDescent="0.25">
      <c r="B37" s="94" t="s">
        <v>201</v>
      </c>
      <c r="C37" s="237" t="e">
        <f>IF(Analisi!B7=Car_Sistemi!B19,0.04*Analisi!A7,0.03*Analisi!A7)</f>
        <v>#VALUE!</v>
      </c>
    </row>
    <row r="38" spans="2:3" x14ac:dyDescent="0.25">
      <c r="B38" s="94" t="s">
        <v>1056</v>
      </c>
      <c r="C38" s="237" t="e">
        <f>IF(Analisi!B7=Car_Sistemi!B19,0.04*Analisi!A7,0.03*Analisi!A7)</f>
        <v>#VALUE!</v>
      </c>
    </row>
    <row r="39" spans="2:3" x14ac:dyDescent="0.25">
      <c r="B39" s="94" t="s">
        <v>213</v>
      </c>
      <c r="C39" s="95">
        <v>0.12</v>
      </c>
    </row>
    <row r="40" spans="2:3" x14ac:dyDescent="0.25">
      <c r="B40" s="94" t="s">
        <v>214</v>
      </c>
      <c r="C40" s="95">
        <v>0.1</v>
      </c>
    </row>
    <row r="41" spans="2:3" x14ac:dyDescent="0.25">
      <c r="B41" s="94" t="s">
        <v>250</v>
      </c>
      <c r="C41" s="95">
        <f>IF(Analisi!C7=Variabili_Elenchi!J5,0,0.05)</f>
        <v>0.05</v>
      </c>
    </row>
    <row r="42" spans="2:3" x14ac:dyDescent="0.25">
      <c r="B42" s="94" t="s">
        <v>251</v>
      </c>
      <c r="C42" s="95">
        <f>IFERROR(0.02*Analisi!A7,IFERROR(0.02*Analisi!B7,0.02*Analisi!C7))</f>
        <v>0.08</v>
      </c>
    </row>
    <row r="43" spans="2:3" x14ac:dyDescent="0.25">
      <c r="B43" s="94" t="s">
        <v>215</v>
      </c>
      <c r="C43" s="95">
        <v>0.1</v>
      </c>
    </row>
    <row r="44" spans="2:3" x14ac:dyDescent="0.25">
      <c r="B44" s="94" t="s">
        <v>252</v>
      </c>
      <c r="C44" s="95">
        <f ca="1">VLOOKUP(Analisi!$B$1,AUS,9,FALSE)</f>
        <v>0</v>
      </c>
    </row>
    <row r="45" spans="2:3" x14ac:dyDescent="0.25">
      <c r="B45" s="94" t="s">
        <v>217</v>
      </c>
      <c r="C45" s="95">
        <v>0.4</v>
      </c>
    </row>
    <row r="46" spans="2:3" x14ac:dyDescent="0.25">
      <c r="B46" s="94" t="s">
        <v>218</v>
      </c>
      <c r="C46" s="95">
        <v>0.6</v>
      </c>
    </row>
    <row r="47" spans="2:3" x14ac:dyDescent="0.25">
      <c r="B47" s="176" t="s">
        <v>221</v>
      </c>
      <c r="C47" s="177">
        <f>IF(Analisi!B7=Variabili_Elenchi!B7,0.1,0.08)*Analisi!$A$10</f>
        <v>1.2</v>
      </c>
    </row>
    <row r="48" spans="2:3" x14ac:dyDescent="0.25">
      <c r="B48" s="94" t="s">
        <v>222</v>
      </c>
      <c r="C48" s="95">
        <v>0.1</v>
      </c>
    </row>
    <row r="49" spans="2:7" x14ac:dyDescent="0.25">
      <c r="B49" s="94" t="s">
        <v>223</v>
      </c>
      <c r="C49" s="95">
        <v>0.12</v>
      </c>
      <c r="F49" s="313"/>
      <c r="G49" s="313"/>
    </row>
    <row r="50" spans="2:7" x14ac:dyDescent="0.25">
      <c r="B50" s="103" t="s">
        <v>224</v>
      </c>
      <c r="C50" s="104">
        <f>IF(ISNUMBER(Analisi!A7),(0.12/800)*Analisi!A7*Analisi!B7,0.05)</f>
        <v>0.05</v>
      </c>
    </row>
    <row r="51" spans="2:7" x14ac:dyDescent="0.25">
      <c r="B51" s="103" t="s">
        <v>225</v>
      </c>
      <c r="C51" s="104">
        <v>0.1</v>
      </c>
    </row>
    <row r="52" spans="2:7" x14ac:dyDescent="0.25">
      <c r="B52" s="103" t="s">
        <v>226</v>
      </c>
      <c r="C52" s="125" t="e">
        <f>Analisi!$A$7*Analisi!B7*0.03/200</f>
        <v>#VALUE!</v>
      </c>
    </row>
    <row r="53" spans="2:7" x14ac:dyDescent="0.25">
      <c r="B53" s="103" t="s">
        <v>227</v>
      </c>
      <c r="C53" s="125" t="e">
        <f>Analisi!$A$7*Analisi!B7*0.03/200</f>
        <v>#VALUE!</v>
      </c>
    </row>
    <row r="54" spans="2:7" x14ac:dyDescent="0.25">
      <c r="B54" s="94" t="s">
        <v>228</v>
      </c>
      <c r="C54" s="95">
        <v>0.2</v>
      </c>
    </row>
    <row r="55" spans="2:7" x14ac:dyDescent="0.25">
      <c r="B55" s="94" t="s">
        <v>229</v>
      </c>
      <c r="C55" s="95">
        <v>0.25</v>
      </c>
    </row>
    <row r="56" spans="2:7" x14ac:dyDescent="0.25">
      <c r="B56" s="94" t="s">
        <v>230</v>
      </c>
      <c r="C56" s="95">
        <v>0.1</v>
      </c>
    </row>
    <row r="57" spans="2:7" x14ac:dyDescent="0.25">
      <c r="B57" s="94" t="s">
        <v>253</v>
      </c>
      <c r="C57" s="95" t="e">
        <f>IF(Analisi!C7=Variabili_Elenchi!B23,0.16*2*Analisi!A7,0.16*Analisi!A7)</f>
        <v>#VALUE!</v>
      </c>
    </row>
    <row r="58" spans="2:7" x14ac:dyDescent="0.25">
      <c r="B58" s="94" t="s">
        <v>254</v>
      </c>
      <c r="C58" s="95" t="e">
        <f>IF(Analisi!C7=Variabili_Elenchi!B23,0.2*2*Analisi!A7,0.2*Analisi!A7)</f>
        <v>#VALUE!</v>
      </c>
    </row>
    <row r="59" spans="2:7" x14ac:dyDescent="0.25">
      <c r="B59" s="94" t="s">
        <v>255</v>
      </c>
      <c r="C59" s="95">
        <v>0.4</v>
      </c>
    </row>
    <row r="60" spans="2:7" x14ac:dyDescent="0.25">
      <c r="B60" s="94" t="s">
        <v>232</v>
      </c>
      <c r="C60" s="105" t="s">
        <v>256</v>
      </c>
    </row>
    <row r="61" spans="2:7" x14ac:dyDescent="0.25">
      <c r="B61" s="94" t="s">
        <v>1057</v>
      </c>
      <c r="C61" s="237" t="e">
        <f>IF(Analisi!B7=Car_Sistemi!B19,0.04*Analisi!A7,0.03*Analisi!A7)</f>
        <v>#VALUE!</v>
      </c>
    </row>
    <row r="62" spans="2:7" x14ac:dyDescent="0.25">
      <c r="B62" s="103" t="s">
        <v>234</v>
      </c>
      <c r="C62" s="104">
        <v>0.1</v>
      </c>
    </row>
    <row r="63" spans="2:7" x14ac:dyDescent="0.25">
      <c r="B63" s="103" t="s">
        <v>235</v>
      </c>
      <c r="C63" s="104">
        <v>0.05</v>
      </c>
    </row>
    <row r="64" spans="2:7" x14ac:dyDescent="0.25">
      <c r="B64" s="103" t="s">
        <v>236</v>
      </c>
      <c r="C64" s="104">
        <v>0.05</v>
      </c>
    </row>
    <row r="65" spans="2:3" x14ac:dyDescent="0.25">
      <c r="B65" s="103" t="s">
        <v>237</v>
      </c>
      <c r="C65" s="104">
        <v>0.05</v>
      </c>
    </row>
    <row r="66" spans="2:3" x14ac:dyDescent="0.25">
      <c r="B66" s="94" t="s">
        <v>869</v>
      </c>
      <c r="C66" s="95">
        <f>0.04*Analisi!C7</f>
        <v>0.16</v>
      </c>
    </row>
    <row r="67" spans="2:3" x14ac:dyDescent="0.25">
      <c r="B67" s="94" t="s">
        <v>894</v>
      </c>
      <c r="C67" s="95">
        <f ca="1">VLOOKUP(Analisi!$B$1,AUS,7,FALSE)</f>
        <v>0.4</v>
      </c>
    </row>
    <row r="68" spans="2:3" x14ac:dyDescent="0.25">
      <c r="B68" s="94" t="s">
        <v>896</v>
      </c>
      <c r="C68" s="95">
        <v>0.15</v>
      </c>
    </row>
    <row r="69" spans="2:3" x14ac:dyDescent="0.25">
      <c r="B69" s="94" t="s">
        <v>897</v>
      </c>
      <c r="C69" s="95">
        <v>0.3</v>
      </c>
    </row>
    <row r="70" spans="2:3" x14ac:dyDescent="0.25">
      <c r="B70" s="94" t="s">
        <v>898</v>
      </c>
      <c r="C70" s="95">
        <v>0.06</v>
      </c>
    </row>
    <row r="71" spans="2:3" x14ac:dyDescent="0.25">
      <c r="B71" s="94" t="s">
        <v>899</v>
      </c>
      <c r="C71" s="95">
        <v>0.12</v>
      </c>
    </row>
    <row r="72" spans="2:3" x14ac:dyDescent="0.25">
      <c r="B72" s="94" t="s">
        <v>936</v>
      </c>
      <c r="C72" s="95">
        <f>IF(Analisi!B10=Variabili_Elenchi!B11,0.15*Analisi!D7/2,0.15*Analisi!D7)</f>
        <v>4.5</v>
      </c>
    </row>
    <row r="73" spans="2:3" x14ac:dyDescent="0.25">
      <c r="B73" s="94" t="s">
        <v>1036</v>
      </c>
      <c r="C73" s="95">
        <f>IF(OR(Analisi!A10=Variabili_Elenchi!E18,Analisi!C7=Variabili_Elenchi!E18),0.15,IF(Analisi!C7=Variabili_Elenchi!E19,0.04*Analisi!A10,0.04*Analisi!C10))</f>
        <v>0</v>
      </c>
    </row>
    <row r="74" spans="2:3" x14ac:dyDescent="0.25">
      <c r="B74" s="94" t="s">
        <v>1062</v>
      </c>
      <c r="C74" s="95">
        <f>IF(Analisi!C7=Variabili_Elenchi!E24,0.03*Analisi!A10,0.03*Analisi!D7)</f>
        <v>0.89999999999999991</v>
      </c>
    </row>
  </sheetData>
  <mergeCells count="2">
    <mergeCell ref="E3:E7"/>
    <mergeCell ref="F49:G49"/>
  </mergeCells>
  <pageMargins left="0.7" right="0.7" top="0.75" bottom="0.75" header="0.3" footer="0.3"/>
  <pageSetup orientation="portrait"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28D38-6364-4405-A37D-83751E1AFC06}">
  <sheetPr codeName="Foglio12"/>
  <dimension ref="B2:O77"/>
  <sheetViews>
    <sheetView topLeftCell="A42" workbookViewId="0">
      <selection sqref="A1:A3"/>
    </sheetView>
  </sheetViews>
  <sheetFormatPr defaultRowHeight="14.5" x14ac:dyDescent="0.35"/>
  <cols>
    <col min="1" max="1" width="3.7265625" customWidth="1"/>
    <col min="3" max="3" width="34.54296875" bestFit="1" customWidth="1"/>
    <col min="4" max="4" width="20" bestFit="1" customWidth="1"/>
    <col min="5" max="5" width="26.1796875" customWidth="1"/>
    <col min="6" max="6" width="34.54296875" bestFit="1" customWidth="1"/>
    <col min="7" max="7" width="19.7265625" customWidth="1"/>
    <col min="8" max="8" width="20" customWidth="1"/>
    <col min="9" max="9" width="18.54296875" customWidth="1"/>
  </cols>
  <sheetData>
    <row r="2" spans="2:15" x14ac:dyDescent="0.35">
      <c r="B2" t="str">
        <f>Titolo!B3</f>
        <v>Tav 1.1</v>
      </c>
      <c r="C2" s="72" t="s">
        <v>366</v>
      </c>
      <c r="D2" s="72" t="s">
        <v>367</v>
      </c>
      <c r="E2" s="71"/>
      <c r="F2" s="71"/>
      <c r="G2" s="71"/>
      <c r="H2" s="71"/>
      <c r="I2" s="71"/>
      <c r="J2" s="71"/>
      <c r="K2" s="71"/>
      <c r="L2" s="71"/>
    </row>
    <row r="3" spans="2:15" x14ac:dyDescent="0.35">
      <c r="B3" t="str">
        <f>Titolo!B4</f>
        <v>Tav 1.2</v>
      </c>
      <c r="C3" s="78" t="s">
        <v>362</v>
      </c>
      <c r="D3" s="78"/>
      <c r="E3" s="78"/>
      <c r="F3" s="78"/>
      <c r="G3" s="78"/>
      <c r="H3" s="78"/>
      <c r="I3" s="78"/>
      <c r="J3" s="78"/>
      <c r="K3" s="78"/>
      <c r="L3" s="78"/>
      <c r="O3" s="1">
        <v>15</v>
      </c>
    </row>
    <row r="4" spans="2:15" x14ac:dyDescent="0.35">
      <c r="B4" t="str">
        <f>Titolo!B5</f>
        <v>Tav 1.3A</v>
      </c>
      <c r="C4" s="53" t="s">
        <v>368</v>
      </c>
      <c r="D4" s="78" t="str">
        <f>IF(Analisi!B7=Variabili_Elenchi!B3,Variabili_Elenchi!B2,"")</f>
        <v/>
      </c>
      <c r="E4" s="78"/>
      <c r="F4" s="78"/>
      <c r="G4" s="78"/>
      <c r="H4" s="78"/>
      <c r="I4" s="78"/>
      <c r="J4" s="78"/>
      <c r="K4" s="78"/>
      <c r="L4" s="78"/>
      <c r="O4" s="1">
        <v>20</v>
      </c>
    </row>
    <row r="5" spans="2:15" x14ac:dyDescent="0.35">
      <c r="B5" t="str">
        <f>Titolo!B6</f>
        <v>Tav 1.3B</v>
      </c>
      <c r="C5" s="78" t="str">
        <f>IF(Analisi!B7&lt;&gt;Variabili_Elenchi!C13,Analisi!B7,VLOOKUP(Analisi!$B$7,SIS,3,FALSE))</f>
        <v xml:space="preserve">G600 </v>
      </c>
      <c r="D5" s="53" t="str">
        <f>IF(Analisi!B7&lt;&gt;Variabili_Elenchi!C13,"",VLOOKUP(Analisi!$B$7,SIS,6,FALSE))</f>
        <v/>
      </c>
      <c r="E5" s="53"/>
      <c r="F5" s="78"/>
      <c r="G5" s="78"/>
      <c r="H5" s="78"/>
      <c r="I5" s="78"/>
      <c r="J5" s="78"/>
      <c r="K5" s="78"/>
      <c r="L5" s="78"/>
      <c r="O5" s="1">
        <v>30</v>
      </c>
    </row>
    <row r="6" spans="2:15" x14ac:dyDescent="0.35">
      <c r="B6" t="str">
        <f>Titolo!B7</f>
        <v>Tav 1.4A</v>
      </c>
      <c r="C6" s="78" t="s">
        <v>362</v>
      </c>
      <c r="D6" s="78" t="s">
        <v>362</v>
      </c>
      <c r="E6" s="78" t="str">
        <f>CONCATENATE("Geosteel ",Analisi!$A$7)</f>
        <v xml:space="preserve">Geosteel Geosteel Grid 200 </v>
      </c>
      <c r="F6" s="78"/>
      <c r="G6" s="78"/>
      <c r="H6" s="78"/>
      <c r="I6" s="78"/>
      <c r="J6" s="78"/>
      <c r="K6" s="78"/>
      <c r="L6" s="78"/>
      <c r="O6" s="1">
        <v>40</v>
      </c>
    </row>
    <row r="7" spans="2:15" x14ac:dyDescent="0.35">
      <c r="B7" t="str">
        <f>Titolo!B8</f>
        <v>Tav 1.4B</v>
      </c>
      <c r="C7" s="53" t="s">
        <v>366</v>
      </c>
      <c r="D7" s="78" t="s">
        <v>366</v>
      </c>
      <c r="E7" s="78" t="str">
        <f>CONCATENATE("Geosteel ",Analisi!$A$7)</f>
        <v xml:space="preserve">Geosteel Geosteel Grid 200 </v>
      </c>
      <c r="F7" s="78"/>
      <c r="G7" s="78"/>
      <c r="H7" s="78"/>
      <c r="I7" s="78"/>
      <c r="J7" s="78"/>
      <c r="K7" s="78"/>
      <c r="L7" s="78"/>
      <c r="O7" s="1">
        <v>50</v>
      </c>
    </row>
    <row r="8" spans="2:15" x14ac:dyDescent="0.35">
      <c r="B8" t="str">
        <f>Titolo!B9</f>
        <v>Tav 1.5A</v>
      </c>
      <c r="C8" s="78" t="s">
        <v>362</v>
      </c>
      <c r="D8" s="78" t="s">
        <v>362</v>
      </c>
      <c r="E8" s="78" t="str">
        <f>CONCATENATE("Geosteel ",Analisi!$A$7)</f>
        <v xml:space="preserve">Geosteel Geosteel Grid 200 </v>
      </c>
      <c r="F8" s="78"/>
      <c r="G8" s="78"/>
      <c r="H8" s="78"/>
      <c r="I8" s="78"/>
      <c r="J8" s="78"/>
      <c r="K8" s="78"/>
      <c r="L8" s="78"/>
      <c r="O8" s="1">
        <v>60</v>
      </c>
    </row>
    <row r="9" spans="2:15" x14ac:dyDescent="0.35">
      <c r="B9" t="str">
        <f>Titolo!B10</f>
        <v>Tav 1.5B</v>
      </c>
      <c r="C9" s="53" t="s">
        <v>366</v>
      </c>
      <c r="D9" s="78" t="s">
        <v>366</v>
      </c>
      <c r="E9" s="78" t="str">
        <f>CONCATENATE("Geosteel ",Analisi!$A$7)</f>
        <v xml:space="preserve">Geosteel Geosteel Grid 200 </v>
      </c>
      <c r="F9" s="78"/>
      <c r="G9" s="78"/>
      <c r="H9" s="78"/>
      <c r="I9" s="78"/>
      <c r="J9" s="78"/>
      <c r="K9" s="78"/>
      <c r="L9" s="78"/>
      <c r="O9" s="1">
        <v>70</v>
      </c>
    </row>
    <row r="10" spans="2:15" x14ac:dyDescent="0.35">
      <c r="B10" t="str">
        <f>Titolo!B11</f>
        <v>Tav 1.6A</v>
      </c>
      <c r="C10" s="78" t="s">
        <v>362</v>
      </c>
      <c r="D10" s="78" t="s">
        <v>362</v>
      </c>
      <c r="E10" s="78" t="str">
        <f>CONCATENATE("Geosteel ",Analisi!$A$7)</f>
        <v xml:space="preserve">Geosteel Geosteel Grid 200 </v>
      </c>
      <c r="F10" s="78"/>
      <c r="G10" s="78"/>
      <c r="H10" s="78"/>
      <c r="I10" s="78"/>
      <c r="J10" s="78"/>
      <c r="K10" s="78"/>
      <c r="L10" s="78"/>
      <c r="O10" s="1">
        <v>80</v>
      </c>
    </row>
    <row r="11" spans="2:15" x14ac:dyDescent="0.35">
      <c r="B11" t="str">
        <f>Titolo!B12</f>
        <v>Tav 1.6B</v>
      </c>
      <c r="C11" s="53" t="s">
        <v>366</v>
      </c>
      <c r="D11" s="78" t="s">
        <v>366</v>
      </c>
      <c r="E11" s="78" t="str">
        <f>CONCATENATE("Geosteel ",Analisi!$A$7)</f>
        <v xml:space="preserve">Geosteel Geosteel Grid 200 </v>
      </c>
      <c r="F11" s="78"/>
      <c r="G11" s="78"/>
      <c r="H11" s="78"/>
      <c r="I11" s="78"/>
      <c r="J11" s="78"/>
      <c r="K11" s="78"/>
      <c r="L11" s="78"/>
      <c r="O11" s="1">
        <v>90</v>
      </c>
    </row>
    <row r="12" spans="2:15" x14ac:dyDescent="0.35">
      <c r="B12" t="str">
        <f>Titolo!B13</f>
        <v>Tav 1.7A</v>
      </c>
      <c r="C12" s="78" t="s">
        <v>362</v>
      </c>
      <c r="D12" s="78" t="s">
        <v>362</v>
      </c>
      <c r="E12" s="78" t="str">
        <f>CONCATENATE("Geosteel ",Analisi!$A$7)</f>
        <v xml:space="preserve">Geosteel Geosteel Grid 200 </v>
      </c>
      <c r="F12" s="78"/>
      <c r="G12" s="78"/>
      <c r="H12" s="78"/>
      <c r="I12" s="78"/>
      <c r="J12" s="78"/>
      <c r="K12" s="78"/>
      <c r="L12" s="78"/>
      <c r="O12" s="1">
        <v>100</v>
      </c>
    </row>
    <row r="13" spans="2:15" x14ac:dyDescent="0.35">
      <c r="B13" t="str">
        <f>Titolo!B14</f>
        <v>Tav 1.7B</v>
      </c>
      <c r="C13" s="53" t="s">
        <v>366</v>
      </c>
      <c r="D13" s="53" t="s">
        <v>366</v>
      </c>
      <c r="E13" s="78" t="str">
        <f>CONCATENATE("Geosteel ",Analisi!$A$7)</f>
        <v xml:space="preserve">Geosteel Geosteel Grid 200 </v>
      </c>
      <c r="F13" s="78"/>
      <c r="G13" s="78"/>
      <c r="H13" s="78"/>
      <c r="I13" s="78"/>
      <c r="J13" s="78"/>
      <c r="K13" s="78"/>
      <c r="L13" s="78"/>
      <c r="O13" s="1">
        <v>110</v>
      </c>
    </row>
    <row r="14" spans="2:15" x14ac:dyDescent="0.35">
      <c r="B14" t="str">
        <f>Titolo!B15</f>
        <v>Tav 1.8A</v>
      </c>
      <c r="C14" s="78" t="s">
        <v>362</v>
      </c>
      <c r="D14" s="78" t="s">
        <v>362</v>
      </c>
      <c r="E14" s="78" t="str">
        <f>CONCATENATE("Geosteel ",Analisi!$A$7)</f>
        <v xml:space="preserve">Geosteel Geosteel Grid 200 </v>
      </c>
      <c r="F14" s="78"/>
      <c r="G14" s="78"/>
      <c r="H14" s="78"/>
      <c r="I14" s="78"/>
      <c r="J14" s="78"/>
      <c r="K14" s="78"/>
      <c r="L14" s="78"/>
    </row>
    <row r="15" spans="2:15" x14ac:dyDescent="0.35">
      <c r="B15" t="str">
        <f>Titolo!B16</f>
        <v>Tav 1.8B</v>
      </c>
      <c r="C15" s="53" t="s">
        <v>366</v>
      </c>
      <c r="D15" s="78" t="s">
        <v>366</v>
      </c>
      <c r="E15" s="78" t="str">
        <f>CONCATENATE("Geosteel ",Analisi!$A$7)</f>
        <v xml:space="preserve">Geosteel Geosteel Grid 200 </v>
      </c>
      <c r="F15" s="78"/>
      <c r="G15" s="78"/>
      <c r="H15" s="78"/>
      <c r="I15" s="78"/>
      <c r="J15" s="78"/>
      <c r="K15" s="78"/>
      <c r="L15" s="78"/>
    </row>
    <row r="16" spans="2:15" x14ac:dyDescent="0.35">
      <c r="B16" t="str">
        <f>Titolo!B17</f>
        <v>Tav 1.9</v>
      </c>
      <c r="C16" s="81" t="str">
        <f>Analisi!$A$7</f>
        <v xml:space="preserve">Geosteel Grid 200 </v>
      </c>
      <c r="D16" s="81" t="str">
        <f>Analisi!$A$7</f>
        <v xml:space="preserve">Geosteel Grid 200 </v>
      </c>
      <c r="E16" s="78" t="str">
        <f>CONCATENATE("Geosteel ",Analisi!$B$7)</f>
        <v xml:space="preserve">Geosteel G600 </v>
      </c>
      <c r="F16" s="78"/>
      <c r="G16" s="78"/>
      <c r="H16" s="78"/>
      <c r="I16" s="78"/>
      <c r="J16" s="78"/>
      <c r="K16" s="78"/>
      <c r="L16" s="78"/>
    </row>
    <row r="17" spans="2:12" x14ac:dyDescent="0.35">
      <c r="B17" t="str">
        <f>Titolo!B18</f>
        <v>Tav 1.10A</v>
      </c>
      <c r="C17" s="53" t="s">
        <v>363</v>
      </c>
      <c r="D17" s="53" t="s">
        <v>363</v>
      </c>
      <c r="E17" s="82" t="str">
        <f>Analisi!$A$7</f>
        <v xml:space="preserve">Geosteel Grid 200 </v>
      </c>
      <c r="F17" s="78" t="str">
        <f>_xlfn.CONCAT(Analisi!$B$7,"- ",Analisi!$D$7)</f>
        <v>G600 - 30</v>
      </c>
      <c r="G17" s="78" t="str">
        <f>CONCATENATE("Tassello ",Analisi!$B$7)</f>
        <v xml:space="preserve">Tassello G600 </v>
      </c>
      <c r="H17" s="78"/>
      <c r="I17" s="78"/>
      <c r="J17" s="78"/>
      <c r="K17" s="78"/>
      <c r="L17" s="78"/>
    </row>
    <row r="18" spans="2:12" x14ac:dyDescent="0.35">
      <c r="B18" t="str">
        <f>Titolo!B19</f>
        <v>Tav 1.10B</v>
      </c>
      <c r="C18" s="78" t="str">
        <f>Analisi!$B$7</f>
        <v xml:space="preserve">G600 </v>
      </c>
      <c r="D18" s="78" t="str">
        <f>Analisi!$B$7</f>
        <v xml:space="preserve">G600 </v>
      </c>
      <c r="E18" s="81" t="str">
        <f>Analisi!A7</f>
        <v xml:space="preserve">Geosteel Grid 200 </v>
      </c>
      <c r="F18" s="78"/>
      <c r="G18" s="78"/>
      <c r="H18" s="78"/>
      <c r="I18" s="78"/>
      <c r="J18" s="78"/>
      <c r="K18" s="78"/>
      <c r="L18" s="78"/>
    </row>
    <row r="19" spans="2:12" x14ac:dyDescent="0.35">
      <c r="B19" t="str">
        <f>Titolo!B20</f>
        <v>Tav 1.10C</v>
      </c>
      <c r="C19" s="78" t="str">
        <f>Analisi!$B$7</f>
        <v xml:space="preserve">G600 </v>
      </c>
      <c r="D19" s="78" t="str">
        <f>IF(Analisi!A7=Variabili_Elenchi!B48,Car_Materiali!A66,_xlfn.CONCAT("Steel Connect C6-",Analisi!D7))</f>
        <v>Steel Connect C6-30</v>
      </c>
      <c r="E19" s="81" t="s">
        <v>824</v>
      </c>
      <c r="F19" s="78"/>
      <c r="G19" s="78"/>
      <c r="H19" s="78"/>
      <c r="I19" s="78"/>
      <c r="J19" s="78"/>
      <c r="K19" s="78"/>
      <c r="L19" s="78"/>
    </row>
    <row r="20" spans="2:12" x14ac:dyDescent="0.35">
      <c r="B20" t="str">
        <f>Titolo!B21</f>
        <v>Tav 1.11A</v>
      </c>
      <c r="C20" s="82" t="str">
        <f>Analisi!A7</f>
        <v xml:space="preserve">Geosteel Grid 200 </v>
      </c>
      <c r="D20" s="78" t="str">
        <f>IF(OR(Analisi!C7=Variabili_Elenchi!B3,Analisi!A7=Variabili_Elenchi!C8),Variabili_Elenchi!B2,"")</f>
        <v/>
      </c>
      <c r="E20" s="78" t="str">
        <f>IF(Analisi!A10=Variabili_Elenchi!E17,"",IF(Analisi!A10=Variabili_Elenchi!E18,Voce_Prezzo!Q20,IF(Analisi!A10=Variabili_Elenchi!E19,Voce_Prezzo!Q20,(IF(Analisi!A10="Trave","Steel Connect W 45-100 ",IF(Analisi!B10=2,"Steel Connect W 2x45-160 ",IF(Analisi!A10=Variabili_Elenchi!E25,"Steel Connect W 2x45-160 ","Steel Connect W 45-160 ")))))))</f>
        <v xml:space="preserve">Steel Connect W 45-160 </v>
      </c>
      <c r="F20" s="78"/>
      <c r="G20" s="78"/>
      <c r="H20" s="78"/>
      <c r="I20" s="78"/>
      <c r="J20" s="78"/>
      <c r="K20" s="78"/>
      <c r="L20" s="78"/>
    </row>
    <row r="21" spans="2:12" x14ac:dyDescent="0.35">
      <c r="B21" t="str">
        <f>Titolo!B22</f>
        <v>Tav 1.11B</v>
      </c>
      <c r="C21" s="78" t="str">
        <f>IF(Analisi!B7&lt;&gt;Variabili_Elenchi!D13,Analisi!B7,VLOOKUP(Analisi!$B$7,SIS,3,FALSE))</f>
        <v xml:space="preserve">G600 </v>
      </c>
      <c r="D21" s="53" t="str">
        <f>IF(Analisi!B7&lt;&gt;Variabili_Elenchi!D13,"",VLOOKUP(Analisi!$B$7,SIS,6,FALSE))</f>
        <v/>
      </c>
      <c r="E21" s="78" t="str">
        <f>IF(Analisi!$C$7=Variabili_Elenchi!$E$18,"Epobinder ",IF(Analisi!$C$7=Variabili_Elenchi!$E$19,_xlfn.CONCAT("Steel Connect C",IF(Analisi!$D$7=Variabili_Elenchi!$F$17,"10 ","12 ")),""))</f>
        <v/>
      </c>
      <c r="F21" s="78"/>
      <c r="G21" s="78"/>
      <c r="H21" s="78"/>
      <c r="I21" s="78"/>
      <c r="J21" s="78"/>
      <c r="K21" s="78"/>
      <c r="L21" s="78"/>
    </row>
    <row r="22" spans="2:12" x14ac:dyDescent="0.35">
      <c r="B22" t="str">
        <f>Titolo!B23</f>
        <v>Tav 1.11C</v>
      </c>
      <c r="C22" s="78" t="str">
        <f>IF(Analisi!B7&lt;&gt;Variabili_Elenchi!D13,Analisi!B7,VLOOKUP(Analisi!$B$7,SIS,3,FALSE))</f>
        <v xml:space="preserve">G600 </v>
      </c>
      <c r="D22" s="53" t="str">
        <f>IF(Analisi!B7&lt;&gt;Variabili_Elenchi!D13,"",VLOOKUP(Analisi!$B$7,SIS,6,FALSE))</f>
        <v/>
      </c>
      <c r="E22" s="78" t="str">
        <f>IF(Analisi!C7="Trave","Steel Connect W 45-100 ",IF(Analisi!D7=2,"Steel Connect W 2x45-160 ",IF(Analisi!C7=Variabili_Elenchi!E25,"Steel Connect W 2x45-160 ","Steel Connect W 45-160 ")))</f>
        <v xml:space="preserve">Steel Connect W 45-160 </v>
      </c>
      <c r="F22" s="78"/>
      <c r="G22" s="78"/>
      <c r="H22" s="78"/>
      <c r="I22" s="78"/>
      <c r="J22" s="78"/>
      <c r="K22" s="78"/>
      <c r="L22" s="78"/>
    </row>
    <row r="23" spans="2:12" x14ac:dyDescent="0.35">
      <c r="B23" t="str">
        <f>Titolo!B24</f>
        <v>Tav 1.11D</v>
      </c>
      <c r="C23" s="78" t="str">
        <f>IF(Analisi!B7&lt;&gt;Variabili_Elenchi!D13,Analisi!B7,VLOOKUP(Analisi!$B$7,SIS,3,FALSE))</f>
        <v xml:space="preserve">G600 </v>
      </c>
      <c r="D23" s="53" t="str">
        <f>IF(Analisi!B7&lt;&gt;Variabili_Elenchi!D13,"",VLOOKUP(Analisi!$B$7,SIS,6,FALSE))</f>
        <v/>
      </c>
      <c r="E23" s="78"/>
      <c r="F23" s="78"/>
      <c r="G23" s="78"/>
      <c r="H23" s="78"/>
      <c r="I23" s="78"/>
      <c r="J23" s="78"/>
      <c r="K23" s="78"/>
      <c r="L23" s="78"/>
    </row>
    <row r="24" spans="2:12" x14ac:dyDescent="0.35">
      <c r="B24" t="str">
        <f>Titolo!B25</f>
        <v>Tav 1.12A</v>
      </c>
      <c r="C24" s="53" t="s">
        <v>368</v>
      </c>
      <c r="D24" s="53" t="str">
        <f>IF(Analisi!B7=Variabili_Elenchi!B3,Variabili_Elenchi!B2,"")</f>
        <v/>
      </c>
      <c r="E24" s="78"/>
      <c r="F24" s="78"/>
      <c r="G24" s="78"/>
      <c r="H24" s="78"/>
      <c r="I24" s="78"/>
      <c r="J24" s="78"/>
      <c r="K24" s="78"/>
      <c r="L24" s="78"/>
    </row>
    <row r="25" spans="2:12" x14ac:dyDescent="0.35">
      <c r="B25" t="str">
        <f>Titolo!B26</f>
        <v>Tav 1.12B</v>
      </c>
      <c r="C25" s="78" t="str">
        <f>IF(Analisi!B7&lt;&gt;Variabili_Elenchi!D13,Analisi!B7,VLOOKUP(Analisi!$B$7,SIS,3,FALSE))</f>
        <v xml:space="preserve">G600 </v>
      </c>
      <c r="D25" s="53" t="str">
        <f>IF(Analisi!B7&lt;&gt;Variabili_Elenchi!D13,"",VLOOKUP(Analisi!$B$7,SIS,6,FALSE))</f>
        <v/>
      </c>
      <c r="E25" s="78"/>
      <c r="F25" s="78"/>
      <c r="G25" s="78"/>
      <c r="H25" s="78"/>
      <c r="I25" s="78"/>
      <c r="J25" s="78"/>
      <c r="K25" s="78"/>
      <c r="L25" s="78"/>
    </row>
    <row r="26" spans="2:12" x14ac:dyDescent="0.35">
      <c r="B26" t="str">
        <f>Titolo!B27</f>
        <v>Tav 1.13A</v>
      </c>
      <c r="C26" s="78" t="s">
        <v>362</v>
      </c>
      <c r="D26" s="78" t="s">
        <v>362</v>
      </c>
      <c r="E26" s="78" t="str">
        <f>CONCATENATE("Geosteel ",Analisi!$A$7)</f>
        <v xml:space="preserve">Geosteel Geosteel Grid 200 </v>
      </c>
      <c r="F26" s="78"/>
      <c r="G26" s="78"/>
      <c r="H26" s="78"/>
      <c r="I26" s="78"/>
      <c r="J26" s="78"/>
      <c r="K26" s="78"/>
      <c r="L26" s="78"/>
    </row>
    <row r="27" spans="2:12" x14ac:dyDescent="0.35">
      <c r="B27" t="str">
        <f>Titolo!B28</f>
        <v>Tav 1.13B</v>
      </c>
      <c r="C27" s="78" t="s">
        <v>366</v>
      </c>
      <c r="D27" s="78" t="s">
        <v>366</v>
      </c>
      <c r="E27" s="78" t="str">
        <f>CONCATENATE("Geosteel ",Analisi!$A$7)</f>
        <v xml:space="preserve">Geosteel Geosteel Grid 200 </v>
      </c>
      <c r="F27" s="78"/>
      <c r="G27" s="78"/>
      <c r="H27" s="78"/>
      <c r="I27" s="78"/>
      <c r="J27" s="78"/>
      <c r="K27" s="78"/>
      <c r="L27" s="78"/>
    </row>
    <row r="28" spans="2:12" x14ac:dyDescent="0.35">
      <c r="B28" t="str">
        <f>Titolo!B29</f>
        <v>Tav 1.14A</v>
      </c>
      <c r="C28" s="78" t="s">
        <v>362</v>
      </c>
      <c r="D28" s="78" t="s">
        <v>362</v>
      </c>
      <c r="E28" s="78" t="str">
        <f>CONCATENATE("Geosteel ",Analisi!$A$7)</f>
        <v xml:space="preserve">Geosteel Geosteel Grid 200 </v>
      </c>
      <c r="F28" s="78"/>
      <c r="G28" s="78"/>
      <c r="H28" s="78"/>
      <c r="I28" s="78"/>
      <c r="J28" s="78"/>
      <c r="K28" s="78"/>
      <c r="L28" s="78"/>
    </row>
    <row r="29" spans="2:12" x14ac:dyDescent="0.35">
      <c r="B29" t="str">
        <f>Titolo!B30</f>
        <v>Tav 1.14B</v>
      </c>
      <c r="C29" s="78" t="s">
        <v>366</v>
      </c>
      <c r="D29" s="78" t="s">
        <v>366</v>
      </c>
      <c r="E29" s="78" t="str">
        <f>CONCATENATE("Geosteel ",Analisi!$A$7)</f>
        <v xml:space="preserve">Geosteel Geosteel Grid 200 </v>
      </c>
      <c r="F29" s="78"/>
      <c r="G29" s="78"/>
      <c r="H29" s="78"/>
      <c r="I29" s="78"/>
      <c r="J29" s="78"/>
      <c r="K29" s="78"/>
      <c r="L29" s="78"/>
    </row>
    <row r="30" spans="2:12" x14ac:dyDescent="0.35">
      <c r="B30" t="str">
        <f>Titolo!B31</f>
        <v>Tav 1.15</v>
      </c>
      <c r="C30" s="81" t="str">
        <f>Analisi!A7</f>
        <v xml:space="preserve">Geosteel Grid 200 </v>
      </c>
      <c r="D30" s="78"/>
      <c r="E30" s="78"/>
      <c r="F30" s="78"/>
      <c r="G30" s="78"/>
      <c r="H30" s="78"/>
      <c r="I30" s="78"/>
      <c r="J30" s="78"/>
      <c r="K30" s="78"/>
      <c r="L30" s="78"/>
    </row>
    <row r="31" spans="2:12" x14ac:dyDescent="0.35">
      <c r="B31" t="str">
        <f>Titolo!B32</f>
        <v>Tav 1.16</v>
      </c>
      <c r="C31" s="81" t="str">
        <f>Analisi!$A$7</f>
        <v xml:space="preserve">Geosteel Grid 200 </v>
      </c>
      <c r="D31" s="81" t="str">
        <f>Analisi!$A$7</f>
        <v xml:space="preserve">Geosteel Grid 200 </v>
      </c>
      <c r="E31" s="53" t="s">
        <v>494</v>
      </c>
      <c r="F31" s="78"/>
      <c r="G31" s="78"/>
      <c r="H31" s="78"/>
      <c r="I31" s="78"/>
      <c r="J31" s="78"/>
      <c r="K31" s="78"/>
      <c r="L31" s="78"/>
    </row>
    <row r="32" spans="2:12" x14ac:dyDescent="0.35">
      <c r="B32" t="str">
        <f>Titolo!B33</f>
        <v>Tav 1.17</v>
      </c>
      <c r="C32" s="53" t="s">
        <v>357</v>
      </c>
      <c r="D32" s="53" t="s">
        <v>357</v>
      </c>
      <c r="E32" s="81" t="str">
        <f>Analisi!A7</f>
        <v xml:space="preserve">Geosteel Grid 200 </v>
      </c>
      <c r="F32" s="78"/>
      <c r="G32" s="78"/>
      <c r="H32" s="78"/>
      <c r="I32" s="78"/>
      <c r="J32" s="78"/>
      <c r="K32" s="78"/>
      <c r="L32" s="78"/>
    </row>
    <row r="33" spans="2:12" x14ac:dyDescent="0.35">
      <c r="B33" t="str">
        <f>Titolo!B34</f>
        <v>Tav 1.18A</v>
      </c>
      <c r="C33" s="53" t="s">
        <v>363</v>
      </c>
      <c r="D33" s="78" t="s">
        <v>363</v>
      </c>
      <c r="E33" s="82" t="str">
        <f>Analisi!A7</f>
        <v xml:space="preserve">Geosteel Grid 200 </v>
      </c>
      <c r="F33" s="78" t="str">
        <f>IF(Analisi!B7=Variabili_Elenchi!B28,"",_xlfn.CONCAT(Analisi!D7,"- ",Analisi!B10))</f>
        <v>30- 10</v>
      </c>
      <c r="G33" s="78" t="str">
        <f>IF(Analisi!B7=Variabili_Elenchi!B28,"",CONCATENATE("Tassello ",Analisi!D7))</f>
        <v>Tassello 30</v>
      </c>
      <c r="H33" s="78"/>
      <c r="I33" s="78"/>
      <c r="J33" s="78"/>
      <c r="K33" s="78"/>
      <c r="L33" s="78"/>
    </row>
    <row r="34" spans="2:12" x14ac:dyDescent="0.35">
      <c r="B34" t="str">
        <f>Titolo!B35</f>
        <v>Tav 1.18B</v>
      </c>
      <c r="C34" s="53" t="s">
        <v>357</v>
      </c>
      <c r="D34" s="53" t="s">
        <v>357</v>
      </c>
      <c r="E34" s="81" t="str">
        <f>Analisi!A7</f>
        <v xml:space="preserve">Geosteel Grid 200 </v>
      </c>
      <c r="F34" s="78"/>
      <c r="G34" s="78"/>
      <c r="H34" s="78"/>
      <c r="I34" s="78"/>
      <c r="J34" s="78"/>
      <c r="K34" s="78"/>
      <c r="L34" s="78"/>
    </row>
    <row r="35" spans="2:12" x14ac:dyDescent="0.35">
      <c r="B35" t="str">
        <f>Titolo!B36</f>
        <v>Tav 1.18C</v>
      </c>
      <c r="C35" s="78" t="s">
        <v>365</v>
      </c>
      <c r="D35" s="78" t="str">
        <f>IF(Analisi!A7=Variabili_Elenchi!B19,Car_Materiali!A20,IF(Analisi!B7=Variabili_Elenchi!B27,_xlfn.CONCAT(Analisi!D7,"- ",Analisi!B10),""))</f>
        <v/>
      </c>
      <c r="E35" s="78" t="str">
        <f>IF(Analisi!A7=Variabili_Elenchi!B19,Analisi!A6,IF(Analisi!B7=Variabili_Elenchi!B27,CONCATENATE("Tassello ",Analisi!D7),""))</f>
        <v/>
      </c>
      <c r="F35" s="78" t="str">
        <f>IF(AND(Analisi!A7=Variabili_Elenchi!B19,Analisi!B7=Variabili_Elenchi!B27),_xlfn.CONCAT(Analisi!D7,"- ",Analisi!B10),"")</f>
        <v/>
      </c>
      <c r="G35" s="78" t="str">
        <f>IF(AND(Analisi!A7=Variabili_Elenchi!B19,Analisi!B7=Variabili_Elenchi!B27),CONCATENATE("Tassello ",Analisi!D7),"")</f>
        <v/>
      </c>
      <c r="H35" s="78"/>
      <c r="I35" s="78"/>
      <c r="J35" s="78"/>
      <c r="K35" s="78"/>
      <c r="L35" s="78"/>
    </row>
    <row r="36" spans="2:12" x14ac:dyDescent="0.35">
      <c r="B36" t="str">
        <f>Titolo!B37</f>
        <v>Tav 1.19</v>
      </c>
      <c r="C36" s="78" t="str">
        <f>_xlfn.CONCAT(Analisi!B7,"- ",Analisi!D7)</f>
        <v>G600 - 30</v>
      </c>
      <c r="D36" s="53" t="s">
        <v>357</v>
      </c>
      <c r="E36" s="78"/>
      <c r="F36" s="78"/>
      <c r="G36" s="78"/>
      <c r="H36" s="78"/>
      <c r="I36" s="78"/>
      <c r="J36" s="78"/>
      <c r="K36" s="78"/>
      <c r="L36" s="78"/>
    </row>
    <row r="37" spans="2:12" x14ac:dyDescent="0.35">
      <c r="B37" t="str">
        <f>Titolo!B38</f>
        <v>Tav 1.20</v>
      </c>
      <c r="C37" s="78" t="str">
        <f>_xlfn.CONCAT(Analisi!B7,"- ",Analisi!D7)</f>
        <v>G600 - 30</v>
      </c>
      <c r="D37" s="53" t="s">
        <v>357</v>
      </c>
      <c r="E37" s="78"/>
      <c r="F37" s="78"/>
      <c r="G37" s="78"/>
      <c r="H37" s="78"/>
      <c r="I37" s="78"/>
      <c r="J37" s="78"/>
      <c r="K37" s="78"/>
      <c r="L37" s="78"/>
    </row>
    <row r="38" spans="2:12" x14ac:dyDescent="0.35">
      <c r="B38" t="str">
        <f>Titolo!B39</f>
        <v>Tav 1.21A</v>
      </c>
      <c r="C38" s="82" t="str">
        <f>Analisi!$A$7</f>
        <v xml:space="preserve">Geosteel Grid 200 </v>
      </c>
      <c r="D38" s="53" t="s">
        <v>76</v>
      </c>
      <c r="E38" s="78"/>
      <c r="F38" s="78"/>
      <c r="G38" s="78"/>
      <c r="H38" s="78"/>
      <c r="I38" s="78"/>
      <c r="J38" s="78"/>
      <c r="K38" s="78"/>
      <c r="L38" s="78"/>
    </row>
    <row r="39" spans="2:12" ht="26" x14ac:dyDescent="0.35">
      <c r="B39" t="str">
        <f>Titolo!B40</f>
        <v>Tav 1.21B</v>
      </c>
      <c r="C39" s="82" t="str">
        <f>Analisi!$A$7</f>
        <v xml:space="preserve">Geosteel Grid 200 </v>
      </c>
      <c r="D39" s="53" t="s">
        <v>76</v>
      </c>
      <c r="E39" s="53" t="s">
        <v>376</v>
      </c>
      <c r="F39" s="53" t="s">
        <v>357</v>
      </c>
      <c r="G39" s="77" t="str">
        <f>CONCATENATE("Geosteel ",Analisi!D7)</f>
        <v>Geosteel 30</v>
      </c>
      <c r="H39" s="76" t="s">
        <v>454</v>
      </c>
      <c r="I39" s="78"/>
      <c r="J39" s="78"/>
      <c r="K39" s="78"/>
      <c r="L39" s="78"/>
    </row>
    <row r="40" spans="2:12" x14ac:dyDescent="0.35">
      <c r="B40" t="str">
        <f>Titolo!B41</f>
        <v>Tav 1.22</v>
      </c>
      <c r="C40" s="81" t="str">
        <f>Analisi!A7</f>
        <v xml:space="preserve">Geosteel Grid 200 </v>
      </c>
      <c r="D40" s="78"/>
      <c r="E40" s="78"/>
      <c r="F40" s="78"/>
      <c r="G40" s="78"/>
      <c r="H40" s="78"/>
      <c r="I40" s="78"/>
      <c r="J40" s="78"/>
      <c r="K40" s="78"/>
      <c r="L40" s="78"/>
    </row>
    <row r="41" spans="2:12" x14ac:dyDescent="0.35">
      <c r="B41" t="str">
        <f>Titolo!B42</f>
        <v>Tav 1.23A</v>
      </c>
      <c r="C41" s="78" t="s">
        <v>357</v>
      </c>
      <c r="D41" s="78" t="str">
        <f>_xlfn.CONCAT("Steel Dryfast 6 - ",Analisi!A7)</f>
        <v xml:space="preserve">Steel Dryfast 6 - Geosteel Grid 200 </v>
      </c>
      <c r="E41" s="78"/>
      <c r="F41" s="78"/>
      <c r="G41" s="78"/>
      <c r="H41" s="78"/>
      <c r="I41" s="78"/>
      <c r="J41" s="78"/>
      <c r="K41" s="78"/>
      <c r="L41" s="78"/>
    </row>
    <row r="42" spans="2:12" x14ac:dyDescent="0.35">
      <c r="B42" t="str">
        <f>Titolo!B43</f>
        <v>Tav 1.23B</v>
      </c>
      <c r="C42" s="78" t="s">
        <v>357</v>
      </c>
      <c r="D42" s="78" t="str">
        <f>_xlfn.CONCAT("Steel Dryfast 6 - ",Analisi!C7)</f>
        <v>Steel Dryfast 6 - 4</v>
      </c>
      <c r="E42" s="78" t="str">
        <f>Car_Materiali!A15</f>
        <v xml:space="preserve">Steel Dryfast 10 - AISI 316 </v>
      </c>
      <c r="F42" s="53" t="s">
        <v>814</v>
      </c>
      <c r="G42" s="78"/>
      <c r="H42" s="78"/>
      <c r="I42" s="78"/>
      <c r="J42" s="78"/>
      <c r="K42" s="78"/>
      <c r="L42" s="78"/>
    </row>
    <row r="43" spans="2:12" x14ac:dyDescent="0.35">
      <c r="B43" t="str">
        <f>Titolo!B44</f>
        <v>Tav 1.24</v>
      </c>
      <c r="C43" s="53" t="s">
        <v>376</v>
      </c>
      <c r="D43" s="53" t="s">
        <v>357</v>
      </c>
      <c r="E43" s="78"/>
      <c r="F43" s="78"/>
      <c r="G43" s="78"/>
      <c r="H43" s="78"/>
      <c r="I43" s="78"/>
      <c r="J43" s="78"/>
      <c r="K43" s="78"/>
      <c r="L43" s="78"/>
    </row>
    <row r="44" spans="2:12" x14ac:dyDescent="0.35">
      <c r="B44" t="str">
        <f>Titolo!B45</f>
        <v>Tav 1.25A</v>
      </c>
      <c r="C44" s="53" t="s">
        <v>376</v>
      </c>
      <c r="D44" s="53" t="s">
        <v>357</v>
      </c>
      <c r="E44" s="78" t="str">
        <f>CONCATENATE("Geosteel ",Analisi!D7)</f>
        <v>Geosteel 30</v>
      </c>
      <c r="F44" s="53" t="s">
        <v>454</v>
      </c>
      <c r="G44" s="78"/>
      <c r="H44" s="78"/>
      <c r="I44" s="78"/>
      <c r="J44" s="78"/>
      <c r="K44" s="78"/>
      <c r="L44" s="78"/>
    </row>
    <row r="45" spans="2:12" x14ac:dyDescent="0.35">
      <c r="B45" t="str">
        <f>Titolo!B46</f>
        <v>Tav 1.25B</v>
      </c>
      <c r="C45" s="53" t="s">
        <v>376</v>
      </c>
      <c r="D45" s="53" t="s">
        <v>357</v>
      </c>
      <c r="E45" s="78" t="str">
        <f>CONCATENATE("Geosteel ",Analisi!D7)</f>
        <v>Geosteel 30</v>
      </c>
      <c r="F45" s="78"/>
      <c r="G45" s="78"/>
      <c r="H45" s="78"/>
      <c r="I45" s="78"/>
      <c r="J45" s="78"/>
      <c r="K45" s="78"/>
      <c r="L45" s="78"/>
    </row>
    <row r="46" spans="2:12" x14ac:dyDescent="0.35">
      <c r="B46" t="str">
        <f>Titolo!B47</f>
        <v>Tav 1.25C</v>
      </c>
      <c r="C46" s="78" t="str">
        <f>_xlfn.CONCAT(Analisi!B7,"- ",Analisi!D7)</f>
        <v>G600 - 30</v>
      </c>
      <c r="D46" s="78" t="s">
        <v>357</v>
      </c>
      <c r="E46" s="78"/>
      <c r="F46" s="78"/>
      <c r="G46" s="78"/>
      <c r="H46" s="78"/>
      <c r="I46" s="78"/>
      <c r="J46" s="78"/>
      <c r="K46" s="78"/>
      <c r="L46" s="78"/>
    </row>
    <row r="47" spans="2:12" x14ac:dyDescent="0.35">
      <c r="B47" t="str">
        <f>Titolo!B48</f>
        <v>Tav 1.26</v>
      </c>
      <c r="C47" s="78" t="s">
        <v>357</v>
      </c>
      <c r="D47" s="78" t="s">
        <v>357</v>
      </c>
      <c r="E47" s="78" t="str">
        <f>CONCATENATE("Geosteel ",Analisi!A7)</f>
        <v xml:space="preserve">Geosteel Geosteel Grid 200 </v>
      </c>
      <c r="F47" s="128"/>
      <c r="G47" s="129"/>
      <c r="H47" s="129"/>
      <c r="I47" s="130"/>
      <c r="J47" s="78"/>
      <c r="K47" s="78"/>
      <c r="L47" s="78"/>
    </row>
    <row r="48" spans="2:12" x14ac:dyDescent="0.35">
      <c r="B48" t="str">
        <f>Titolo!B49</f>
        <v>Tav 1.27A</v>
      </c>
      <c r="C48" s="53" t="s">
        <v>357</v>
      </c>
      <c r="D48" s="53" t="s">
        <v>357</v>
      </c>
      <c r="E48" s="82" t="str">
        <f>Analisi!A7</f>
        <v xml:space="preserve">Geosteel Grid 200 </v>
      </c>
      <c r="F48" s="128" t="s">
        <v>376</v>
      </c>
      <c r="G48" s="129" t="str">
        <f>CONCATENATE("Geosteel ",Analisi!D7)</f>
        <v>Geosteel 30</v>
      </c>
      <c r="H48" s="128" t="s">
        <v>454</v>
      </c>
      <c r="I48" s="130"/>
      <c r="J48" s="78"/>
      <c r="K48" s="78"/>
      <c r="L48" s="78"/>
    </row>
    <row r="49" spans="2:12" x14ac:dyDescent="0.35">
      <c r="B49" t="str">
        <f>Titolo!B50</f>
        <v>Tav 1.27B</v>
      </c>
      <c r="C49" s="53" t="s">
        <v>357</v>
      </c>
      <c r="D49" s="53" t="s">
        <v>357</v>
      </c>
      <c r="E49" s="82" t="str">
        <f>Analisi!A7</f>
        <v xml:space="preserve">Geosteel Grid 200 </v>
      </c>
      <c r="F49" s="78" t="str">
        <f>_xlfn.CONCAT(Analisi!B7,"- ",Analisi!B10)</f>
        <v>G600 - 10</v>
      </c>
      <c r="G49" s="78" t="str">
        <f>IF(Analisi!B7=Variabili_Elenchi!H5,"",CONCATENATE("Tassello ",Analisi!B7))</f>
        <v xml:space="preserve">Tassello G600 </v>
      </c>
      <c r="H49" s="78"/>
      <c r="I49" s="78"/>
      <c r="J49" s="78"/>
      <c r="K49" s="78"/>
      <c r="L49" s="78"/>
    </row>
    <row r="50" spans="2:12" x14ac:dyDescent="0.35">
      <c r="B50" t="str">
        <f>Titolo!B51</f>
        <v>Tav 1.28A</v>
      </c>
      <c r="C50" s="53">
        <f>Analisi!C7</f>
        <v>4</v>
      </c>
      <c r="D50" s="82" t="str">
        <f>Analisi!A7</f>
        <v xml:space="preserve">Geosteel Grid 200 </v>
      </c>
      <c r="E50" s="82" t="s">
        <v>611</v>
      </c>
      <c r="F50" s="78" t="s">
        <v>629</v>
      </c>
      <c r="G50" s="78" t="str">
        <f>IF(Analisi!B10=Variabili_Elenchi!B11,(_xlfn.CONCAT(Analisi!B7,"-",IF(Analisi!A10&lt;O3,"100 ",IF(Analisi!A10&lt;O5,"200 ",IF(Analisi!A10&lt;O8,"400 ","600 "))))),(_xlfn.CONCAT(Analisi!B7,"-",IF(OR(Analisi!A10&lt;O4,AND(O5&lt;=Analisi!A10,Analisi!A10&lt;O6),AND(O7&lt;=Analisi!A10,Analisi!A10&lt;O8)),"100 ",IF(OR(AND(O4&lt;=Analisi!A10,Analisi!A10&lt;O5),AND(O6&lt;=Analisi!A10,Analisi!A10&lt;O7),AND(O8&lt;=Analisi!A10,Analisi!A10&lt;O9)),"200 ",IF(AND(O9&lt;=Analisi!A10,Analisi!A10&lt;O11),"400 ","600 "))))))</f>
        <v xml:space="preserve">G600 -100 </v>
      </c>
      <c r="H50" s="78" t="str">
        <f>IF(Analisi!B10=Variabili_Elenchi!B11,"",_xlfn.CONCAT(Analisi!B7,"-",IF(Analisi!A10&lt;O5,"200 ",IF(Analisi!A10&lt;O7,"400 ","600 "))))</f>
        <v xml:space="preserve">G600 -200 </v>
      </c>
      <c r="I50" s="78"/>
      <c r="J50" s="78"/>
      <c r="K50" s="78"/>
      <c r="L50" s="78"/>
    </row>
    <row r="51" spans="2:12" x14ac:dyDescent="0.35">
      <c r="B51" t="str">
        <f>Titolo!B52</f>
        <v>Tav 1.28B</v>
      </c>
      <c r="C51" s="53">
        <f>Analisi!C7</f>
        <v>4</v>
      </c>
      <c r="D51" s="82" t="str">
        <f>Analisi!A7</f>
        <v xml:space="preserve">Geosteel Grid 200 </v>
      </c>
      <c r="E51" s="82" t="s">
        <v>611</v>
      </c>
      <c r="F51" s="78" t="str">
        <f>_xlfn.CONCAT(Analisi!B7,"- ",Analisi!C10)</f>
        <v xml:space="preserve">G600 - </v>
      </c>
      <c r="G51" s="78"/>
      <c r="H51" s="78"/>
      <c r="I51" s="78"/>
      <c r="J51" s="78"/>
      <c r="K51" s="78"/>
      <c r="L51" s="78"/>
    </row>
    <row r="52" spans="2:12" x14ac:dyDescent="0.35">
      <c r="B52" t="str">
        <f>Titolo!B53</f>
        <v>Tav 1.29</v>
      </c>
      <c r="C52" s="53" t="s">
        <v>357</v>
      </c>
      <c r="D52" s="53" t="s">
        <v>357</v>
      </c>
      <c r="E52" s="53" t="s">
        <v>357</v>
      </c>
      <c r="F52" s="78" t="str">
        <f>CONCATENATE("Geosteel ",Analisi!A7)</f>
        <v xml:space="preserve">Geosteel Geosteel Grid 200 </v>
      </c>
      <c r="G52" s="53" t="s">
        <v>76</v>
      </c>
      <c r="H52" s="78"/>
      <c r="I52" s="78"/>
      <c r="J52" s="78"/>
      <c r="K52" s="78"/>
      <c r="L52" s="78"/>
    </row>
    <row r="53" spans="2:12" x14ac:dyDescent="0.35">
      <c r="B53" t="str">
        <f>Titolo!B54</f>
        <v>Tav 1.30A</v>
      </c>
      <c r="C53" s="53" t="s">
        <v>357</v>
      </c>
      <c r="D53" s="53" t="s">
        <v>357</v>
      </c>
      <c r="E53" s="53" t="str">
        <f>CONCATENATE("Geosteel ",Analisi!A7)</f>
        <v xml:space="preserve">Geosteel Geosteel Grid 200 </v>
      </c>
      <c r="F53" s="78"/>
      <c r="G53" s="53"/>
      <c r="H53" s="78"/>
      <c r="I53" s="78"/>
      <c r="J53" s="78"/>
      <c r="K53" s="78"/>
      <c r="L53" s="78"/>
    </row>
    <row r="54" spans="2:12" x14ac:dyDescent="0.35">
      <c r="B54" t="str">
        <f>Titolo!B55</f>
        <v>Tav 1.30B</v>
      </c>
      <c r="C54" s="53" t="s">
        <v>357</v>
      </c>
      <c r="D54" s="53" t="s">
        <v>357</v>
      </c>
      <c r="E54" s="78" t="str">
        <f>CONCATENATE("Geosteel ",Analisi!A7)</f>
        <v xml:space="preserve">Geosteel Geosteel Grid 200 </v>
      </c>
      <c r="F54" s="78"/>
      <c r="G54" s="78"/>
      <c r="H54" s="78"/>
      <c r="I54" s="78"/>
      <c r="J54" s="78"/>
      <c r="K54" s="78"/>
      <c r="L54" s="78"/>
    </row>
    <row r="55" spans="2:12" x14ac:dyDescent="0.35">
      <c r="B55" t="str">
        <f>Titolo!B56</f>
        <v>Tav 1.31</v>
      </c>
      <c r="C55" s="53" t="s">
        <v>376</v>
      </c>
      <c r="D55" s="53" t="s">
        <v>357</v>
      </c>
      <c r="E55" s="78" t="str">
        <f>CONCATENATE("Geosteel ",Analisi!D7)</f>
        <v>Geosteel 30</v>
      </c>
      <c r="F55" s="53" t="s">
        <v>454</v>
      </c>
      <c r="G55" s="78"/>
      <c r="H55" s="78"/>
      <c r="I55" s="78"/>
      <c r="J55" s="78"/>
      <c r="K55" s="78"/>
      <c r="L55" s="78"/>
    </row>
    <row r="56" spans="2:12" x14ac:dyDescent="0.35">
      <c r="B56" t="str">
        <f>Titolo!B57</f>
        <v>Tav 1.32</v>
      </c>
      <c r="C56" s="78" t="str">
        <f>_xlfn.CONCAT(Analisi!B7,"- ",Analisi!D7)</f>
        <v>G600 - 30</v>
      </c>
      <c r="D56" s="53" t="s">
        <v>357</v>
      </c>
      <c r="E56" s="78"/>
      <c r="F56" s="78"/>
      <c r="G56" s="78"/>
      <c r="H56" s="78"/>
      <c r="I56" s="78"/>
      <c r="J56" s="78"/>
      <c r="K56" s="78"/>
      <c r="L56" s="78"/>
    </row>
    <row r="57" spans="2:12" x14ac:dyDescent="0.35">
      <c r="B57" t="str">
        <f>Titolo!B58</f>
        <v>Tav 1.33</v>
      </c>
      <c r="C57" s="53" t="s">
        <v>357</v>
      </c>
      <c r="D57" s="53" t="s">
        <v>357</v>
      </c>
      <c r="E57" s="78" t="str">
        <f>CONCATENATE("Geosteel ",Analisi!A7)</f>
        <v xml:space="preserve">Geosteel Geosteel Grid 200 </v>
      </c>
      <c r="F57" s="78"/>
      <c r="G57" s="78"/>
      <c r="H57" s="78"/>
      <c r="I57" s="78"/>
      <c r="J57" s="78"/>
      <c r="K57" s="78"/>
      <c r="L57" s="78"/>
    </row>
    <row r="58" spans="2:12" x14ac:dyDescent="0.35">
      <c r="B58" t="str">
        <f>Titolo!B59</f>
        <v>Tav 1.34</v>
      </c>
      <c r="C58" s="53" t="s">
        <v>376</v>
      </c>
      <c r="D58" s="53" t="s">
        <v>357</v>
      </c>
      <c r="E58" s="78" t="str">
        <f>CONCATENATE("Geosteel ",Analisi!B7)</f>
        <v xml:space="preserve">Geosteel G600 </v>
      </c>
      <c r="F58" s="78" t="s">
        <v>454</v>
      </c>
      <c r="G58" s="78"/>
      <c r="H58" s="78"/>
      <c r="I58" s="78"/>
      <c r="J58" s="78"/>
      <c r="K58" s="78"/>
      <c r="L58" s="78"/>
    </row>
    <row r="59" spans="2:12" x14ac:dyDescent="0.35">
      <c r="B59" t="str">
        <f>Titolo!B60</f>
        <v>Tav 1.35</v>
      </c>
      <c r="C59" s="78" t="str">
        <f>_xlfn.CONCAT(Analisi!B7,"- ",Analisi!D7)</f>
        <v>G600 - 30</v>
      </c>
      <c r="D59" s="78" t="s">
        <v>357</v>
      </c>
      <c r="E59" s="78"/>
      <c r="F59" s="78"/>
      <c r="G59" s="78"/>
      <c r="H59" s="78"/>
      <c r="I59" s="78"/>
      <c r="J59" s="78"/>
      <c r="K59" s="78"/>
      <c r="L59" s="78"/>
    </row>
    <row r="60" spans="2:12" x14ac:dyDescent="0.35">
      <c r="B60" t="str">
        <f>Titolo!B61</f>
        <v>Tav 1.36</v>
      </c>
      <c r="C60" s="53" t="s">
        <v>357</v>
      </c>
      <c r="D60" s="53" t="s">
        <v>357</v>
      </c>
      <c r="E60" s="78" t="str">
        <f>CONCATENATE("Geosteel ",Analisi!A7)</f>
        <v xml:space="preserve">Geosteel Geosteel Grid 200 </v>
      </c>
      <c r="F60" s="78"/>
      <c r="G60" s="78"/>
      <c r="H60" s="78"/>
      <c r="I60" s="78"/>
      <c r="J60" s="78"/>
      <c r="K60" s="78"/>
      <c r="L60" s="78"/>
    </row>
    <row r="61" spans="2:12" x14ac:dyDescent="0.35">
      <c r="B61" t="str">
        <f>Titolo!B62</f>
        <v>Tav 1.37</v>
      </c>
      <c r="C61" s="53" t="s">
        <v>357</v>
      </c>
      <c r="D61" s="53" t="s">
        <v>357</v>
      </c>
      <c r="E61" s="78" t="str">
        <f>CONCATENATE("Geosteel ",Analisi!A7)</f>
        <v xml:space="preserve">Geosteel Geosteel Grid 200 </v>
      </c>
      <c r="F61" s="78"/>
      <c r="G61" s="53"/>
      <c r="H61" s="78"/>
      <c r="I61" s="78"/>
      <c r="J61" s="78"/>
      <c r="K61" s="78"/>
      <c r="L61" s="78"/>
    </row>
    <row r="62" spans="2:12" x14ac:dyDescent="0.35">
      <c r="B62" t="str">
        <f>Titolo!B63</f>
        <v>Tav 1.38</v>
      </c>
      <c r="C62" s="53" t="s">
        <v>357</v>
      </c>
      <c r="D62" s="53" t="s">
        <v>357</v>
      </c>
      <c r="E62" s="78" t="str">
        <f>CONCATENATE("Geosteel ",Analisi!A7)</f>
        <v xml:space="preserve">Geosteel Geosteel Grid 200 </v>
      </c>
      <c r="F62" s="78"/>
      <c r="G62" s="78"/>
      <c r="H62" s="78"/>
      <c r="I62" s="78"/>
      <c r="J62" s="78"/>
      <c r="K62" s="78"/>
      <c r="L62" s="78"/>
    </row>
    <row r="63" spans="2:12" x14ac:dyDescent="0.35">
      <c r="B63" t="str">
        <f>Titolo!B64</f>
        <v>Tav 1.39</v>
      </c>
      <c r="C63" s="53" t="s">
        <v>357</v>
      </c>
      <c r="D63" s="53" t="s">
        <v>357</v>
      </c>
      <c r="E63" s="78" t="str">
        <f>CONCATENATE("Geosteel ",Analisi!$A$7)</f>
        <v xml:space="preserve">Geosteel Geosteel Grid 200 </v>
      </c>
      <c r="F63" s="53"/>
      <c r="G63" s="53"/>
      <c r="H63" s="78"/>
      <c r="I63" s="53"/>
      <c r="J63" s="78"/>
      <c r="K63" s="78"/>
      <c r="L63" s="78"/>
    </row>
    <row r="64" spans="2:12" x14ac:dyDescent="0.35">
      <c r="B64" t="str">
        <f>Titolo!B65</f>
        <v>Tav 1.40</v>
      </c>
      <c r="C64" s="53" t="s">
        <v>357</v>
      </c>
      <c r="D64" s="53" t="s">
        <v>357</v>
      </c>
      <c r="E64" s="81" t="str">
        <f>Analisi!$A$7</f>
        <v xml:space="preserve">Geosteel Grid 200 </v>
      </c>
      <c r="F64" s="78"/>
      <c r="G64" s="78"/>
      <c r="H64" s="78"/>
      <c r="I64" s="78"/>
      <c r="J64" s="78"/>
      <c r="K64" s="78"/>
      <c r="L64" s="78"/>
    </row>
    <row r="65" spans="2:12" x14ac:dyDescent="0.35">
      <c r="B65" t="str">
        <f>Titolo!B66</f>
        <v>Tav 1.41</v>
      </c>
      <c r="C65" s="53" t="s">
        <v>357</v>
      </c>
      <c r="D65" s="53" t="s">
        <v>357</v>
      </c>
      <c r="E65" s="81" t="str">
        <f>Analisi!$A$7</f>
        <v xml:space="preserve">Geosteel Grid 200 </v>
      </c>
      <c r="F65" s="53" t="s">
        <v>376</v>
      </c>
      <c r="G65" s="53" t="s">
        <v>357</v>
      </c>
      <c r="H65" s="78" t="str">
        <f>CONCATENATE("Geosteel ",Analisi!$B$7)</f>
        <v xml:space="preserve">Geosteel G600 </v>
      </c>
      <c r="I65" s="53" t="s">
        <v>454</v>
      </c>
      <c r="J65" s="78"/>
      <c r="K65" s="78"/>
      <c r="L65" s="78"/>
    </row>
    <row r="66" spans="2:12" x14ac:dyDescent="0.35">
      <c r="B66" t="str">
        <f>Titolo!B67</f>
        <v>Tav 1.42</v>
      </c>
      <c r="C66" s="53" t="s">
        <v>357</v>
      </c>
      <c r="D66" s="53" t="s">
        <v>357</v>
      </c>
      <c r="E66" s="78" t="str">
        <f>CONCATENATE("Geosteel ",Analisi!$A$7)</f>
        <v xml:space="preserve">Geosteel Geosteel Grid 200 </v>
      </c>
      <c r="F66" s="78"/>
      <c r="G66" s="78"/>
      <c r="H66" s="78"/>
      <c r="I66" s="78"/>
      <c r="J66" s="78"/>
      <c r="K66" s="78"/>
      <c r="L66" s="78"/>
    </row>
    <row r="67" spans="2:12" x14ac:dyDescent="0.35">
      <c r="B67" t="str">
        <f>Titolo!B68</f>
        <v>Tav 1.43</v>
      </c>
      <c r="C67" s="53" t="s">
        <v>357</v>
      </c>
      <c r="D67" s="53" t="s">
        <v>357</v>
      </c>
      <c r="E67" s="78" t="str">
        <f>CONCATENATE("Geosteel ",Analisi!$A$7)</f>
        <v xml:space="preserve">Geosteel Geosteel Grid 200 </v>
      </c>
      <c r="F67" s="53"/>
      <c r="G67" s="53"/>
      <c r="H67" s="78"/>
      <c r="I67" s="78"/>
      <c r="J67" s="78"/>
      <c r="K67" s="78"/>
      <c r="L67" s="78"/>
    </row>
    <row r="68" spans="2:12" x14ac:dyDescent="0.35">
      <c r="B68" t="str">
        <f>Titolo!B69</f>
        <v>Tav 1.44</v>
      </c>
      <c r="C68" s="53" t="s">
        <v>357</v>
      </c>
      <c r="D68" s="53" t="s">
        <v>357</v>
      </c>
      <c r="E68" s="81" t="str">
        <f>Analisi!$A$7</f>
        <v xml:space="preserve">Geosteel Grid 200 </v>
      </c>
      <c r="F68" s="78"/>
      <c r="G68" s="78"/>
      <c r="H68" s="78"/>
      <c r="I68" s="78"/>
      <c r="J68" s="78"/>
      <c r="K68" s="78"/>
      <c r="L68" s="78"/>
    </row>
    <row r="69" spans="2:12" x14ac:dyDescent="0.35">
      <c r="B69" t="str">
        <f>Titolo!B70</f>
        <v>Tav 1.45</v>
      </c>
      <c r="C69" s="53" t="s">
        <v>357</v>
      </c>
      <c r="D69" s="53" t="s">
        <v>357</v>
      </c>
      <c r="E69" s="81" t="str">
        <f>Analisi!$A$7</f>
        <v xml:space="preserve">Geosteel Grid 200 </v>
      </c>
      <c r="F69" s="53" t="s">
        <v>376</v>
      </c>
      <c r="G69" s="53" t="s">
        <v>357</v>
      </c>
      <c r="H69" s="78" t="str">
        <f>CONCATENATE("Geosteel ",Analisi!$B$7)</f>
        <v xml:space="preserve">Geosteel G600 </v>
      </c>
      <c r="I69" s="53" t="s">
        <v>454</v>
      </c>
      <c r="J69" s="78"/>
      <c r="K69" s="78"/>
      <c r="L69" s="78"/>
    </row>
    <row r="70" spans="2:12" x14ac:dyDescent="0.35">
      <c r="B70" t="str">
        <f>Titolo!B71</f>
        <v>Tav 1.46</v>
      </c>
      <c r="C70" s="53" t="s">
        <v>357</v>
      </c>
      <c r="D70" s="53" t="s">
        <v>357</v>
      </c>
      <c r="E70" s="78" t="str">
        <f>CONCATENATE("Geosteel ",Analisi!$A$7)</f>
        <v xml:space="preserve">Geosteel Geosteel Grid 200 </v>
      </c>
      <c r="F70" s="78"/>
      <c r="G70" s="78"/>
      <c r="H70" s="78"/>
      <c r="I70" s="78"/>
      <c r="J70" s="78"/>
      <c r="K70" s="78"/>
      <c r="L70" s="78"/>
    </row>
    <row r="71" spans="2:12" x14ac:dyDescent="0.35">
      <c r="B71" t="str">
        <f>Titolo!B72</f>
        <v>Tav 1.47</v>
      </c>
      <c r="C71" s="53" t="s">
        <v>357</v>
      </c>
      <c r="D71" s="53" t="s">
        <v>357</v>
      </c>
      <c r="E71" s="78" t="str">
        <f>CONCATENATE("Geosteel ",Analisi!$A$7)</f>
        <v xml:space="preserve">Geosteel Geosteel Grid 200 </v>
      </c>
      <c r="F71" s="53"/>
      <c r="G71" s="53"/>
      <c r="H71" s="78"/>
      <c r="I71" s="78"/>
      <c r="J71" s="78"/>
      <c r="K71" s="78"/>
      <c r="L71" s="78"/>
    </row>
    <row r="72" spans="2:12" x14ac:dyDescent="0.35">
      <c r="B72" t="str">
        <f>Titolo!B73</f>
        <v>Tav 1.48</v>
      </c>
      <c r="C72" s="53" t="s">
        <v>357</v>
      </c>
      <c r="D72" s="53" t="s">
        <v>357</v>
      </c>
      <c r="E72" s="81" t="str">
        <f>Analisi!$A$7</f>
        <v xml:space="preserve">Geosteel Grid 200 </v>
      </c>
      <c r="F72" s="78"/>
      <c r="G72" s="78"/>
      <c r="H72" s="78"/>
      <c r="I72" s="78"/>
      <c r="J72" s="78"/>
      <c r="K72" s="78"/>
      <c r="L72" s="78"/>
    </row>
    <row r="73" spans="2:12" x14ac:dyDescent="0.35">
      <c r="B73" t="str">
        <f>Titolo!B74</f>
        <v>Tav 1.49</v>
      </c>
      <c r="C73" s="53" t="s">
        <v>357</v>
      </c>
      <c r="D73" s="53" t="s">
        <v>357</v>
      </c>
      <c r="E73" s="81" t="str">
        <f>Analisi!$A$7</f>
        <v xml:space="preserve">Geosteel Grid 200 </v>
      </c>
      <c r="F73" s="53" t="s">
        <v>376</v>
      </c>
      <c r="G73" s="53" t="s">
        <v>357</v>
      </c>
      <c r="H73" s="78" t="str">
        <f>CONCATENATE("Geosteel ",Analisi!$B$7)</f>
        <v xml:space="preserve">Geosteel G600 </v>
      </c>
      <c r="I73" s="53" t="s">
        <v>454</v>
      </c>
      <c r="J73" s="78"/>
      <c r="K73" s="78"/>
      <c r="L73" s="78"/>
    </row>
    <row r="74" spans="2:12" x14ac:dyDescent="0.35">
      <c r="B74" t="str">
        <f>Titolo!B75</f>
        <v>Tav 1.50</v>
      </c>
      <c r="C74" s="53" t="s">
        <v>357</v>
      </c>
      <c r="D74" s="53" t="s">
        <v>357</v>
      </c>
      <c r="E74" s="78" t="str">
        <f>CONCATENATE("Geosteel ",Analisi!$A$7)</f>
        <v xml:space="preserve">Geosteel Geosteel Grid 200 </v>
      </c>
      <c r="F74" s="78"/>
      <c r="G74" s="78"/>
      <c r="H74" s="78"/>
      <c r="I74" s="78"/>
      <c r="J74" s="78"/>
      <c r="K74" s="78"/>
      <c r="L74" s="78"/>
    </row>
    <row r="75" spans="2:12" x14ac:dyDescent="0.35">
      <c r="B75" t="str">
        <f>Titolo!B76</f>
        <v>Tav 1.51</v>
      </c>
      <c r="C75" s="53" t="s">
        <v>357</v>
      </c>
      <c r="D75" s="53" t="s">
        <v>357</v>
      </c>
      <c r="E75" s="78" t="str">
        <f>CONCATENATE("Geosteel ",Analisi!$A$7)</f>
        <v xml:space="preserve">Geosteel Geosteel Grid 200 </v>
      </c>
      <c r="F75" s="53"/>
      <c r="G75" s="53"/>
      <c r="H75" s="78"/>
      <c r="I75" s="78"/>
      <c r="J75" s="78"/>
      <c r="K75" s="78"/>
      <c r="L75" s="78"/>
    </row>
    <row r="76" spans="2:12" x14ac:dyDescent="0.35">
      <c r="B76" t="str">
        <f>Titolo!B77</f>
        <v>Tav 1.52</v>
      </c>
      <c r="C76" s="53" t="s">
        <v>357</v>
      </c>
      <c r="D76" s="53" t="s">
        <v>357</v>
      </c>
      <c r="E76" s="81" t="str">
        <f>Analisi!$A$7</f>
        <v xml:space="preserve">Geosteel Grid 200 </v>
      </c>
      <c r="F76" s="78"/>
      <c r="G76" s="78"/>
      <c r="I76" s="78"/>
      <c r="J76" s="78"/>
      <c r="K76" s="78"/>
      <c r="L76" s="78"/>
    </row>
    <row r="77" spans="2:12" x14ac:dyDescent="0.35">
      <c r="B77" t="str">
        <f>Titolo!B78</f>
        <v>Tav 1.53</v>
      </c>
      <c r="C77" s="53" t="s">
        <v>357</v>
      </c>
      <c r="D77" s="53" t="s">
        <v>357</v>
      </c>
      <c r="E77" s="81" t="str">
        <f>Analisi!$A$7</f>
        <v xml:space="preserve">Geosteel Grid 200 </v>
      </c>
      <c r="F77" s="53" t="s">
        <v>376</v>
      </c>
      <c r="G77" s="53" t="s">
        <v>357</v>
      </c>
      <c r="H77" t="str">
        <f>CONCATENATE("Geosteel ",Analisi!$B$7)</f>
        <v xml:space="preserve">Geosteel G600 </v>
      </c>
      <c r="I77" s="53" t="s">
        <v>454</v>
      </c>
      <c r="J77" s="78"/>
      <c r="K77" s="78"/>
      <c r="L77" s="78"/>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3A16C-A011-42C9-989F-1A955AB671DA}">
  <sheetPr codeName="Foglio13"/>
  <dimension ref="B2:I77"/>
  <sheetViews>
    <sheetView workbookViewId="0">
      <selection sqref="A1:A3"/>
    </sheetView>
  </sheetViews>
  <sheetFormatPr defaultRowHeight="14.5" x14ac:dyDescent="0.35"/>
  <cols>
    <col min="1" max="1" width="3.1796875" customWidth="1"/>
    <col min="4" max="4" width="48.54296875" bestFit="1" customWidth="1"/>
    <col min="5" max="5" width="36.1796875" bestFit="1" customWidth="1"/>
    <col min="6" max="6" width="29.6328125" customWidth="1"/>
  </cols>
  <sheetData>
    <row r="2" spans="2:9" x14ac:dyDescent="0.35">
      <c r="B2" t="str">
        <f>Titolo!B3</f>
        <v>Tav 1.1</v>
      </c>
      <c r="D2" s="72" t="s">
        <v>478</v>
      </c>
      <c r="E2" s="72" t="s">
        <v>479</v>
      </c>
      <c r="F2" s="71"/>
      <c r="G2" s="71"/>
      <c r="H2" s="71"/>
      <c r="I2" s="71"/>
    </row>
    <row r="3" spans="2:9" x14ac:dyDescent="0.35">
      <c r="B3" t="str">
        <f>Titolo!B4</f>
        <v>Tav 1.2</v>
      </c>
      <c r="D3" s="78" t="s">
        <v>480</v>
      </c>
      <c r="E3" s="78"/>
      <c r="F3" s="78"/>
      <c r="G3" s="78"/>
      <c r="H3" s="78"/>
      <c r="I3" s="78"/>
    </row>
    <row r="4" spans="2:9" x14ac:dyDescent="0.35">
      <c r="B4" t="str">
        <f>Titolo!B5</f>
        <v>Tav 1.3A</v>
      </c>
      <c r="D4" s="78" t="str">
        <f>CONCATENATE("(spessore ",Analisi!$A$7," cm)")</f>
        <v>(spessore Geosteel Grid 200  cm)</v>
      </c>
      <c r="E4" s="78" t="str">
        <f>IF(Analisi!B7=Variabili_Elenchi!B3,"(25% in peso)","")</f>
        <v/>
      </c>
      <c r="F4" s="78"/>
      <c r="G4" s="78"/>
      <c r="H4" s="78"/>
      <c r="I4" s="78"/>
    </row>
    <row r="5" spans="2:9" x14ac:dyDescent="0.35">
      <c r="B5" t="str">
        <f>Titolo!B6</f>
        <v>Tav 1.3B</v>
      </c>
      <c r="D5" s="78" t="str">
        <f>CONCATENATE("(spessore ",Analisi!$A$7," cm)")</f>
        <v>(spessore Geosteel Grid 200  cm)</v>
      </c>
      <c r="E5" s="234" t="str">
        <f>IF(Analisi!B7&lt;&gt;Variabili_Elenchi!C13,"",VLOOKUP(Analisi!$B$7,SIS,8,FALSE))</f>
        <v/>
      </c>
      <c r="F5" s="78"/>
      <c r="G5" s="78"/>
      <c r="H5" s="78"/>
      <c r="I5" s="78"/>
    </row>
    <row r="6" spans="2:9" x14ac:dyDescent="0.35">
      <c r="B6" t="str">
        <f>Titolo!B7</f>
        <v>Tav 1.4A</v>
      </c>
      <c r="D6" s="78" t="s">
        <v>326</v>
      </c>
      <c r="E6" s="78" t="s">
        <v>327</v>
      </c>
      <c r="F6" s="78" t="e">
        <f ca="1">CONCATENATE("(peso ",VLOOKUP(CONCATENATE("Geosteel ",Analisi!$A$7),MAT,5,FALSE),")")</f>
        <v>#N/A</v>
      </c>
      <c r="G6" s="78"/>
      <c r="H6" s="78"/>
      <c r="I6" s="78"/>
    </row>
    <row r="7" spans="2:9" x14ac:dyDescent="0.35">
      <c r="B7" t="str">
        <f>Titolo!B8</f>
        <v>Tav 1.4B</v>
      </c>
      <c r="D7" s="78" t="s">
        <v>481</v>
      </c>
      <c r="E7" s="78" t="s">
        <v>483</v>
      </c>
      <c r="F7" s="78" t="e">
        <f ca="1">CONCATENATE("(peso ",VLOOKUP(CONCATENATE("Geosteel ",Analisi!$A$7),MAT,5,FALSE),")")</f>
        <v>#N/A</v>
      </c>
      <c r="G7" s="78"/>
      <c r="H7" s="78"/>
      <c r="I7" s="78"/>
    </row>
    <row r="8" spans="2:9" x14ac:dyDescent="0.35">
      <c r="B8" t="str">
        <f>Titolo!B9</f>
        <v>Tav 1.5A</v>
      </c>
      <c r="D8" s="78" t="s">
        <v>326</v>
      </c>
      <c r="E8" s="78" t="s">
        <v>327</v>
      </c>
      <c r="F8" s="78" t="e">
        <f ca="1">CONCATENATE("(peso ",VLOOKUP(CONCATENATE("Geosteel ",Analisi!$A$7),MAT,5,FALSE),")")</f>
        <v>#N/A</v>
      </c>
      <c r="G8" s="78"/>
      <c r="H8" s="78"/>
      <c r="I8" s="78"/>
    </row>
    <row r="9" spans="2:9" x14ac:dyDescent="0.35">
      <c r="B9" t="str">
        <f>Titolo!B10</f>
        <v>Tav 1.5B</v>
      </c>
      <c r="D9" s="78" t="s">
        <v>481</v>
      </c>
      <c r="E9" s="78" t="s">
        <v>483</v>
      </c>
      <c r="F9" s="78" t="e">
        <f ca="1">CONCATENATE("(peso ",VLOOKUP(CONCATENATE("Geosteel ",Analisi!$A$7),MAT,5,FALSE),")")</f>
        <v>#N/A</v>
      </c>
      <c r="G9" s="78"/>
      <c r="H9" s="78"/>
      <c r="I9" s="78"/>
    </row>
    <row r="10" spans="2:9" x14ac:dyDescent="0.35">
      <c r="B10" t="str">
        <f>Titolo!B11</f>
        <v>Tav 1.6A</v>
      </c>
      <c r="D10" s="78" t="s">
        <v>326</v>
      </c>
      <c r="E10" s="78" t="s">
        <v>327</v>
      </c>
      <c r="F10" s="78" t="e">
        <f ca="1">CONCATENATE("(peso ",VLOOKUP(CONCATENATE("Geosteel ",Analisi!$A$7),MAT,5,FALSE),")")</f>
        <v>#N/A</v>
      </c>
      <c r="G10" s="78"/>
      <c r="H10" s="78"/>
      <c r="I10" s="78"/>
    </row>
    <row r="11" spans="2:9" x14ac:dyDescent="0.35">
      <c r="B11" t="str">
        <f>Titolo!B12</f>
        <v>Tav 1.6B</v>
      </c>
      <c r="D11" s="78" t="s">
        <v>481</v>
      </c>
      <c r="E11" s="78" t="s">
        <v>483</v>
      </c>
      <c r="F11" s="78" t="e">
        <f ca="1">CONCATENATE("(peso ",VLOOKUP(CONCATENATE("Geosteel ",Analisi!$A$7),MAT,5,FALSE),")")</f>
        <v>#N/A</v>
      </c>
      <c r="G11" s="78"/>
      <c r="H11" s="78"/>
      <c r="I11" s="78"/>
    </row>
    <row r="12" spans="2:9" x14ac:dyDescent="0.35">
      <c r="B12" t="str">
        <f>Titolo!B13</f>
        <v>Tav 1.7A</v>
      </c>
      <c r="D12" s="53" t="s">
        <v>326</v>
      </c>
      <c r="E12" s="78" t="s">
        <v>327</v>
      </c>
      <c r="F12" s="78" t="e">
        <f ca="1">CONCATENATE("(peso ",VLOOKUP(CONCATENATE("Geosteel ",Analisi!$A$7),MAT,5,FALSE),")")</f>
        <v>#N/A</v>
      </c>
      <c r="G12" s="78"/>
      <c r="H12" s="78"/>
      <c r="I12" s="78"/>
    </row>
    <row r="13" spans="2:9" x14ac:dyDescent="0.35">
      <c r="B13" t="str">
        <f>Titolo!B14</f>
        <v>Tav 1.7B</v>
      </c>
      <c r="D13" s="78" t="s">
        <v>481</v>
      </c>
      <c r="E13" s="53" t="s">
        <v>483</v>
      </c>
      <c r="F13" s="78" t="e">
        <f ca="1">CONCATENATE("(peso ",VLOOKUP(CONCATENATE("Geosteel ",Analisi!$A$7),MAT,5,FALSE),")")</f>
        <v>#N/A</v>
      </c>
      <c r="G13" s="78"/>
      <c r="H13" s="78"/>
      <c r="I13" s="78"/>
    </row>
    <row r="14" spans="2:9" x14ac:dyDescent="0.35">
      <c r="B14" t="str">
        <f>Titolo!B15</f>
        <v>Tav 1.8A</v>
      </c>
      <c r="D14" s="53" t="s">
        <v>326</v>
      </c>
      <c r="E14" s="78" t="s">
        <v>327</v>
      </c>
      <c r="F14" s="78" t="e">
        <f ca="1">CONCATENATE("(peso ",VLOOKUP(CONCATENATE("Geosteel ",Analisi!$A$7),MAT,5,FALSE),")")</f>
        <v>#N/A</v>
      </c>
      <c r="G14" s="78"/>
      <c r="H14" s="78"/>
      <c r="I14" s="78"/>
    </row>
    <row r="15" spans="2:9" x14ac:dyDescent="0.35">
      <c r="B15" t="str">
        <f>Titolo!B16</f>
        <v>Tav 1.8B</v>
      </c>
      <c r="D15" s="53" t="s">
        <v>481</v>
      </c>
      <c r="E15" s="78" t="s">
        <v>483</v>
      </c>
      <c r="F15" s="78" t="e">
        <f ca="1">CONCATENATE("(peso ",VLOOKUP(CONCATENATE("Geosteel ",Analisi!$A$7),MAT,5,FALSE),")")</f>
        <v>#N/A</v>
      </c>
      <c r="G15" s="78"/>
      <c r="H15" s="78"/>
      <c r="I15" s="78"/>
    </row>
    <row r="16" spans="2:9" x14ac:dyDescent="0.35">
      <c r="B16" t="str">
        <f>Titolo!B17</f>
        <v>Tav 1.9</v>
      </c>
      <c r="D16" s="78" t="str">
        <f>IF(Analisi!A7=Variabili_Elenchi!K3,"1°strato (5 mm)","1°strato (2 mm)")</f>
        <v>1°strato (2 mm)</v>
      </c>
      <c r="E16" s="78" t="str">
        <f>IF(Analisi!$A$7=Variabili_Elenchi!K3,"2°strato (3 mm)","2°strato (1 mm)")</f>
        <v>2°strato (1 mm)</v>
      </c>
      <c r="F16" s="78" t="str">
        <f ca="1">CONCATENATE("(peso ",VLOOKUP(CONCATENATE("Geosteel ",Analisi!$B$7),MAT,5,FALSE),")")</f>
        <v>(peso 670 g/mq )</v>
      </c>
      <c r="G16" s="78"/>
      <c r="H16" s="78"/>
      <c r="I16" s="78"/>
    </row>
    <row r="17" spans="2:9" x14ac:dyDescent="0.35">
      <c r="B17" t="str">
        <f>Titolo!B18</f>
        <v>Tav 1.10A</v>
      </c>
      <c r="D17" s="53" t="s">
        <v>482</v>
      </c>
      <c r="E17" s="53" t="s">
        <v>484</v>
      </c>
      <c r="F17" s="78" t="str">
        <f ca="1">CONCATENATE("(peso ",VLOOKUP(Analisi!$A$7,MAT,5,FALSE)," - altezza rete 1 m)")</f>
        <v>(peso 200 g/mq - altezza rete 1 m)</v>
      </c>
      <c r="G17" s="78"/>
      <c r="H17" s="78"/>
      <c r="I17" s="78"/>
    </row>
    <row r="18" spans="2:9" x14ac:dyDescent="0.35">
      <c r="B18" t="str">
        <f>Titolo!B19</f>
        <v>Tav 1.10B</v>
      </c>
      <c r="D18" s="78" t="str">
        <f>IF(Analisi!B7=Variabili_Elenchi!L5,"1°Strato (10 mm)",IF(Analisi!B7=Variabili_Elenchi!L3,"1°Strato (5 mm)","1°Strato (3 mm)"))</f>
        <v>1°Strato (3 mm)</v>
      </c>
      <c r="E18" s="78" t="str">
        <f>IF(Analisi!$B$7=Variabili_Elenchi!L5,"2°Strato (5 mm)",IF(Analisi!B7=Variabili_Elenchi!L3,"2°Strato (3 mm)","2°Strato (2 mm)"))</f>
        <v>2°Strato (2 mm)</v>
      </c>
      <c r="F18" s="78" t="str">
        <f ca="1">CONCATENATE("(peso ",VLOOKUP(Analisi!$A$7,MAT,5,FALSE)," - altezza rete 1 m)")</f>
        <v>(peso 200 g/mq - altezza rete 1 m)</v>
      </c>
      <c r="G18" s="78"/>
      <c r="H18" s="78"/>
      <c r="I18" s="78"/>
    </row>
    <row r="19" spans="2:9" x14ac:dyDescent="0.35">
      <c r="B19" t="str">
        <f>Titolo!B20</f>
        <v>Tav 1.10C</v>
      </c>
      <c r="D19" s="78"/>
      <c r="E19" s="78"/>
      <c r="F19" s="78"/>
      <c r="G19" s="78"/>
      <c r="H19" s="78"/>
      <c r="I19" s="78"/>
    </row>
    <row r="20" spans="2:9" x14ac:dyDescent="0.35">
      <c r="B20" t="str">
        <f>Titolo!B21</f>
        <v>Tav 1.11A</v>
      </c>
      <c r="D20" s="78" t="str">
        <f>CONCATENATE("(spessore ",Analisi!$B$7," cm)")</f>
        <v>(spessore G600  cm)</v>
      </c>
      <c r="E20" s="78" t="str">
        <f>IF(Analisi!$C$7="SI","(25% in peso)","")</f>
        <v/>
      </c>
      <c r="F20" s="78"/>
      <c r="G20" s="78"/>
      <c r="H20" s="78"/>
      <c r="I20" s="78"/>
    </row>
    <row r="21" spans="2:9" x14ac:dyDescent="0.35">
      <c r="B21" t="str">
        <f>Titolo!B22</f>
        <v>Tav 1.11B</v>
      </c>
      <c r="D21" s="78" t="str">
        <f>CONCATENATE("(spessore ",Analisi!$A$7," cm)")</f>
        <v>(spessore Geosteel Grid 200  cm)</v>
      </c>
      <c r="E21" s="78" t="str">
        <f>IF(Analisi!B7&lt;&gt;Variabili_Elenchi!C13,"",VLOOKUP(Analisi!$B$7,SIS,8,FALSE))</f>
        <v/>
      </c>
      <c r="F21" s="78"/>
      <c r="G21" s="78"/>
      <c r="H21" s="78"/>
      <c r="I21" s="78"/>
    </row>
    <row r="22" spans="2:9" x14ac:dyDescent="0.35">
      <c r="B22" t="str">
        <f>Titolo!B23</f>
        <v>Tav 1.11C</v>
      </c>
      <c r="D22" s="78" t="str">
        <f>CONCATENATE("(spessore ",Analisi!$A$7," cm)")</f>
        <v>(spessore Geosteel Grid 200  cm)</v>
      </c>
      <c r="E22" s="78" t="str">
        <f>IF(Analisi!B7&lt;&gt;Variabili_Elenchi!C13,"",VLOOKUP(Analisi!$B$7,SIS,8,FALSE))</f>
        <v/>
      </c>
      <c r="F22" s="78"/>
      <c r="G22" s="78"/>
      <c r="H22" s="78"/>
      <c r="I22" s="78"/>
    </row>
    <row r="23" spans="2:9" x14ac:dyDescent="0.35">
      <c r="B23" t="str">
        <f>Titolo!B24</f>
        <v>Tav 1.11D</v>
      </c>
      <c r="D23" s="78" t="str">
        <f>CONCATENATE("(spessore ",Analisi!$A$7," cm)")</f>
        <v>(spessore Geosteel Grid 200  cm)</v>
      </c>
      <c r="E23" s="78" t="str">
        <f>IF(Analisi!B7&lt;&gt;Variabili_Elenchi!C13,"",VLOOKUP(Analisi!$B$7,SIS,8,FALSE))</f>
        <v/>
      </c>
      <c r="F23" s="78"/>
      <c r="G23" s="78"/>
      <c r="H23" s="78"/>
      <c r="I23" s="78"/>
    </row>
    <row r="24" spans="2:9" x14ac:dyDescent="0.35">
      <c r="B24" t="str">
        <f>Titolo!B25</f>
        <v>Tav 1.12A</v>
      </c>
      <c r="D24" s="78" t="str">
        <f>CONCATENATE("(spessore ",Analisi!$A$7," cm)")</f>
        <v>(spessore Geosteel Grid 200  cm)</v>
      </c>
      <c r="E24" s="78" t="str">
        <f>IF(Analisi!B7=Variabili_Elenchi!B3,"(25% in peso)","")</f>
        <v/>
      </c>
      <c r="F24" s="78"/>
      <c r="G24" s="78"/>
      <c r="H24" s="78"/>
      <c r="I24" s="78"/>
    </row>
    <row r="25" spans="2:9" x14ac:dyDescent="0.35">
      <c r="B25" t="str">
        <f>Titolo!B26</f>
        <v>Tav 1.12B</v>
      </c>
      <c r="D25" s="78" t="str">
        <f>CONCATENATE("(spessore ",Analisi!$A$7," cm)")</f>
        <v>(spessore Geosteel Grid 200  cm)</v>
      </c>
      <c r="E25" s="78" t="str">
        <f>IF(Analisi!B7&lt;&gt;Variabili_Elenchi!C13,"",VLOOKUP(Analisi!$B$7,SIS,8,FALSE))</f>
        <v/>
      </c>
      <c r="F25" s="78"/>
      <c r="G25" s="78"/>
      <c r="H25" s="78"/>
      <c r="I25" s="78"/>
    </row>
    <row r="26" spans="2:9" x14ac:dyDescent="0.35">
      <c r="B26" t="str">
        <f>Titolo!B27</f>
        <v>Tav 1.13A</v>
      </c>
      <c r="D26" s="78" t="s">
        <v>326</v>
      </c>
      <c r="E26" s="78" t="s">
        <v>327</v>
      </c>
      <c r="F26" s="78" t="e">
        <f ca="1">CONCATENATE("(peso ",VLOOKUP(CONCATENATE("Geosteel ",Analisi!$A$7),MAT,5,FALSE),")")</f>
        <v>#N/A</v>
      </c>
      <c r="G26" s="78"/>
      <c r="H26" s="78"/>
      <c r="I26" s="78"/>
    </row>
    <row r="27" spans="2:9" x14ac:dyDescent="0.35">
      <c r="B27" t="str">
        <f>Titolo!B28</f>
        <v>Tav 1.13B</v>
      </c>
      <c r="D27" s="78" t="s">
        <v>481</v>
      </c>
      <c r="E27" s="78" t="s">
        <v>483</v>
      </c>
      <c r="F27" s="78" t="e">
        <f ca="1">CONCATENATE("(peso ",VLOOKUP(CONCATENATE("Geosteel ",Analisi!$A$7),MAT,5,FALSE),")")</f>
        <v>#N/A</v>
      </c>
      <c r="G27" s="78"/>
      <c r="H27" s="78"/>
      <c r="I27" s="78"/>
    </row>
    <row r="28" spans="2:9" x14ac:dyDescent="0.35">
      <c r="B28" t="str">
        <f>Titolo!B29</f>
        <v>Tav 1.14A</v>
      </c>
      <c r="D28" s="78" t="s">
        <v>326</v>
      </c>
      <c r="E28" s="78" t="s">
        <v>327</v>
      </c>
      <c r="F28" s="78" t="e">
        <f ca="1">CONCATENATE("(peso ",VLOOKUP(CONCATENATE("Geosteel ",Analisi!$A$7),MAT,5,FALSE),")")</f>
        <v>#N/A</v>
      </c>
      <c r="G28" s="78"/>
      <c r="H28" s="78"/>
      <c r="I28" s="78"/>
    </row>
    <row r="29" spans="2:9" x14ac:dyDescent="0.35">
      <c r="B29" t="str">
        <f>Titolo!B30</f>
        <v>Tav 1.14B</v>
      </c>
      <c r="D29" s="53" t="s">
        <v>481</v>
      </c>
      <c r="E29" s="78" t="s">
        <v>483</v>
      </c>
      <c r="F29" s="78" t="e">
        <f ca="1">CONCATENATE("(peso ",VLOOKUP(CONCATENATE("Geosteel ",Analisi!$A$7),MAT,5,FALSE),")")</f>
        <v>#N/A</v>
      </c>
      <c r="G29" s="78"/>
      <c r="H29" s="78"/>
      <c r="I29" s="78"/>
    </row>
    <row r="30" spans="2:9" x14ac:dyDescent="0.35">
      <c r="B30" t="str">
        <f>Titolo!B31</f>
        <v>Tav 1.15</v>
      </c>
      <c r="D30" s="78" t="s">
        <v>320</v>
      </c>
      <c r="E30" s="78"/>
      <c r="F30" s="78"/>
      <c r="G30" s="78"/>
      <c r="H30" s="78"/>
      <c r="I30" s="78"/>
    </row>
    <row r="31" spans="2:9" x14ac:dyDescent="0.35">
      <c r="B31" t="str">
        <f>Titolo!B32</f>
        <v>Tav 1.16</v>
      </c>
      <c r="D31" s="53" t="s">
        <v>481</v>
      </c>
      <c r="E31" s="53" t="s">
        <v>484</v>
      </c>
      <c r="F31" s="78"/>
      <c r="G31" s="78"/>
      <c r="H31" s="78"/>
      <c r="I31" s="78"/>
    </row>
    <row r="32" spans="2:9" x14ac:dyDescent="0.35">
      <c r="B32" t="str">
        <f>Titolo!B33</f>
        <v>Tav 1.17</v>
      </c>
      <c r="D32" s="53" t="s">
        <v>481</v>
      </c>
      <c r="E32" s="53" t="s">
        <v>484</v>
      </c>
      <c r="F32" s="78" t="str">
        <f ca="1">CONCATENATE("(peso ",VLOOKUP(Analisi!$A$7,MAT,5,FALSE)," - altezza rete 1 m)")</f>
        <v>(peso 200 g/mq - altezza rete 1 m)</v>
      </c>
      <c r="G32" s="78"/>
      <c r="H32" s="78"/>
      <c r="I32" s="78"/>
    </row>
    <row r="33" spans="2:9" x14ac:dyDescent="0.35">
      <c r="B33" t="str">
        <f>Titolo!B34</f>
        <v>Tav 1.18A</v>
      </c>
      <c r="D33" s="53" t="s">
        <v>326</v>
      </c>
      <c r="E33" s="53" t="s">
        <v>339</v>
      </c>
      <c r="F33" s="78" t="str">
        <f ca="1">CONCATENATE("(peso ",VLOOKUP(Analisi!A7,MAT,5,FALSE)," - altezza rete 1 m)")</f>
        <v>(peso 200 g/mq - altezza rete 1 m)</v>
      </c>
      <c r="G33" s="78"/>
      <c r="H33" s="78"/>
      <c r="I33" s="78"/>
    </row>
    <row r="34" spans="2:9" x14ac:dyDescent="0.35">
      <c r="B34" t="str">
        <f>Titolo!B35</f>
        <v>Tav 1.18B</v>
      </c>
      <c r="D34" s="53" t="s">
        <v>326</v>
      </c>
      <c r="E34" s="53" t="s">
        <v>327</v>
      </c>
      <c r="F34" s="78" t="str">
        <f ca="1">CONCATENATE("(peso ",VLOOKUP(Analisi!A7,MAT,5,FALSE)," - altezza rete 1 m)")</f>
        <v>(peso 200 g/mq - altezza rete 1 m)</v>
      </c>
      <c r="G34" s="78"/>
      <c r="H34" s="78"/>
      <c r="I34" s="78"/>
    </row>
    <row r="35" spans="2:9" x14ac:dyDescent="0.35">
      <c r="B35" t="str">
        <f>Titolo!B36</f>
        <v>Tav 1.18C</v>
      </c>
      <c r="D35" s="78" t="str">
        <f>IF(Analisi!A7=Variabili_Elenchi!B19,"1°Strato (10 mm)","(20 mm)")</f>
        <v>(20 mm)</v>
      </c>
      <c r="E35" s="78" t="str">
        <f>IF(Analisi!A7=Variabili_Elenchi!B19,"2°Strato (10 mm)","")</f>
        <v/>
      </c>
      <c r="F35" s="78" t="str">
        <f>IF(Analisi!A7=Variabili_Elenchi!B19,CONCATENATE("(peso ",VLOOKUP(Analisi!A6,MAT,5,FALSE)," - altezza rete 1 m)"),"")</f>
        <v/>
      </c>
      <c r="G35" s="78"/>
      <c r="H35" s="78"/>
      <c r="I35" s="78"/>
    </row>
    <row r="36" spans="2:9" x14ac:dyDescent="0.35">
      <c r="B36" t="str">
        <f>Titolo!B37</f>
        <v>Tav 1.19</v>
      </c>
      <c r="D36" s="78"/>
      <c r="E36" s="53" t="s">
        <v>273</v>
      </c>
      <c r="F36" s="78"/>
      <c r="G36" s="78"/>
      <c r="H36" s="78"/>
      <c r="I36" s="78"/>
    </row>
    <row r="37" spans="2:9" x14ac:dyDescent="0.35">
      <c r="B37" t="str">
        <f>Titolo!B38</f>
        <v>Tav 1.20</v>
      </c>
      <c r="D37" s="78"/>
      <c r="E37" s="78" t="s">
        <v>273</v>
      </c>
      <c r="F37" s="78"/>
      <c r="G37" s="78"/>
      <c r="H37" s="78"/>
      <c r="I37" s="78"/>
    </row>
    <row r="38" spans="2:9" x14ac:dyDescent="0.35">
      <c r="B38" t="str">
        <f>Titolo!B39</f>
        <v>Tav 1.21A</v>
      </c>
      <c r="D38" s="53" t="s">
        <v>268</v>
      </c>
      <c r="E38" s="53" t="s">
        <v>269</v>
      </c>
      <c r="F38" s="78"/>
      <c r="G38" s="78"/>
      <c r="H38" s="78"/>
      <c r="I38" s="78"/>
    </row>
    <row r="39" spans="2:9" x14ac:dyDescent="0.35">
      <c r="B39" t="str">
        <f>Titolo!B40</f>
        <v>Tav 1.21B</v>
      </c>
      <c r="D39" s="53" t="s">
        <v>268</v>
      </c>
      <c r="E39" s="53" t="s">
        <v>269</v>
      </c>
      <c r="F39" s="53" t="str">
        <f>IF(Analisi!B7=Variabili_Elenchi!B8,"(stima)","(stima 40 kg/mq)")</f>
        <v>(stima 40 kg/mq)</v>
      </c>
      <c r="G39" s="53" t="s">
        <v>270</v>
      </c>
      <c r="H39" s="53" t="s">
        <v>485</v>
      </c>
      <c r="I39" s="78"/>
    </row>
    <row r="40" spans="2:9" x14ac:dyDescent="0.35">
      <c r="B40" t="str">
        <f>Titolo!B41</f>
        <v>Tav 1.22</v>
      </c>
      <c r="D40" s="78" t="s">
        <v>271</v>
      </c>
      <c r="E40" s="78"/>
      <c r="F40" s="78"/>
      <c r="G40" s="78"/>
      <c r="H40" s="78"/>
      <c r="I40" s="78"/>
    </row>
    <row r="41" spans="2:9" x14ac:dyDescent="0.35">
      <c r="B41" t="str">
        <f>Titolo!B42</f>
        <v>Tav 1.23A</v>
      </c>
      <c r="D41" s="78" t="s">
        <v>272</v>
      </c>
      <c r="E41" s="78"/>
      <c r="F41" s="78"/>
      <c r="G41" s="78"/>
      <c r="H41" s="78"/>
      <c r="I41" s="78"/>
    </row>
    <row r="42" spans="2:9" x14ac:dyDescent="0.35">
      <c r="B42" t="str">
        <f>Titolo!B43</f>
        <v>Tav 1.23B</v>
      </c>
      <c r="D42" s="78" t="s">
        <v>272</v>
      </c>
      <c r="E42" s="78"/>
      <c r="F42" s="78"/>
      <c r="G42" s="78"/>
      <c r="H42" s="78"/>
      <c r="I42" s="78"/>
    </row>
    <row r="43" spans="2:9" x14ac:dyDescent="0.35">
      <c r="B43" t="str">
        <f>Titolo!B44</f>
        <v>Tav 1.24</v>
      </c>
      <c r="D43" s="53" t="s">
        <v>591</v>
      </c>
      <c r="E43" s="53" t="s">
        <v>341</v>
      </c>
      <c r="F43" s="78"/>
      <c r="G43" s="78"/>
      <c r="H43" s="78"/>
      <c r="I43" s="78"/>
    </row>
    <row r="44" spans="2:9" x14ac:dyDescent="0.35">
      <c r="B44" t="str">
        <f>Titolo!B45</f>
        <v>Tav 1.25A</v>
      </c>
      <c r="D44" s="53" t="str">
        <f>IF(Analisi!B7=Variabili_Elenchi!B8,"(stima)","(stima 40 kg/mq)")</f>
        <v>(stima 40 kg/mq)</v>
      </c>
      <c r="E44" s="53" t="s">
        <v>273</v>
      </c>
      <c r="F44" s="53" t="s">
        <v>485</v>
      </c>
      <c r="G44" s="53"/>
      <c r="H44" s="78"/>
      <c r="I44" s="78"/>
    </row>
    <row r="45" spans="2:9" x14ac:dyDescent="0.35">
      <c r="B45" t="str">
        <f>Titolo!B46</f>
        <v>Tav 1.25B</v>
      </c>
      <c r="D45" s="53" t="str">
        <f>IF(Analisi!B7=Variabili_Elenchi!B8,"(stima)","(stima 40 kg/mq)")</f>
        <v>(stima 40 kg/mq)</v>
      </c>
      <c r="E45" s="53" t="s">
        <v>274</v>
      </c>
      <c r="F45" s="53" t="s">
        <v>485</v>
      </c>
      <c r="G45" s="78"/>
      <c r="H45" s="78"/>
      <c r="I45" s="78"/>
    </row>
    <row r="46" spans="2:9" x14ac:dyDescent="0.35">
      <c r="B46" t="str">
        <f>Titolo!B47</f>
        <v>Tav 1.25C</v>
      </c>
      <c r="D46" s="78"/>
      <c r="E46" s="78" t="s">
        <v>273</v>
      </c>
      <c r="F46" s="78"/>
      <c r="G46" s="78"/>
      <c r="H46" s="78"/>
      <c r="I46" s="78"/>
    </row>
    <row r="47" spans="2:9" x14ac:dyDescent="0.35">
      <c r="B47" t="str">
        <f>Titolo!B48</f>
        <v>Tav 1.26</v>
      </c>
      <c r="D47" s="53" t="s">
        <v>326</v>
      </c>
      <c r="E47" s="53" t="s">
        <v>327</v>
      </c>
      <c r="F47" s="53" t="e">
        <f ca="1">CONCATENATE("(peso ",VLOOKUP(CONCATENATE("Geosteel ",Analisi!$A$7),MAT,5,FALSE),")")</f>
        <v>#N/A</v>
      </c>
      <c r="G47" s="53"/>
      <c r="H47" s="53"/>
      <c r="I47" s="78"/>
    </row>
    <row r="48" spans="2:9" x14ac:dyDescent="0.35">
      <c r="B48" t="str">
        <f>Titolo!B49</f>
        <v>Tav 1.27A</v>
      </c>
      <c r="D48" s="53" t="s">
        <v>326</v>
      </c>
      <c r="E48" s="53" t="s">
        <v>327</v>
      </c>
      <c r="F48" s="78" t="str">
        <f ca="1">CONCATENATE("(peso ",VLOOKUP(Analisi!A7,MAT,5,FALSE)," - altezza rete 1 m)")</f>
        <v>(peso 200 g/mq - altezza rete 1 m)</v>
      </c>
      <c r="G48" s="53" t="str">
        <f>IF(Analisi!B7=Variabili_Elenchi!B8,"(stima)","(stima 40 kg/mq)")</f>
        <v>(stima 40 kg/mq)</v>
      </c>
      <c r="H48" s="74" t="s">
        <v>485</v>
      </c>
      <c r="I48" s="78"/>
    </row>
    <row r="49" spans="2:9" x14ac:dyDescent="0.35">
      <c r="B49" t="str">
        <f>Titolo!B50</f>
        <v>Tav 1.27B</v>
      </c>
      <c r="D49" s="53" t="s">
        <v>326</v>
      </c>
      <c r="E49" s="53" t="s">
        <v>327</v>
      </c>
      <c r="F49" s="78" t="str">
        <f ca="1">CONCATENATE("(peso ",VLOOKUP(Analisi!A7,MAT,5,FALSE)," - altezza rete 1 m)")</f>
        <v>(peso 200 g/mq - altezza rete 1 m)</v>
      </c>
      <c r="G49" s="78"/>
      <c r="H49" s="78"/>
      <c r="I49" s="78"/>
    </row>
    <row r="50" spans="2:9" x14ac:dyDescent="0.35">
      <c r="B50" t="str">
        <f>Titolo!B51</f>
        <v>Tav 1.28A</v>
      </c>
      <c r="D50" s="53" t="str">
        <f>IF(Analisi!$B$10=Variabili_Elenchi!$B$11,"(3 cm)","(3 cm per faccia)")</f>
        <v>(3 cm per faccia)</v>
      </c>
      <c r="E50" s="53" t="str">
        <f>IF(Analisi!$B$10=Variabili_Elenchi!$B$11,"","(entrambe le facce)")</f>
        <v>(entrambe le facce)</v>
      </c>
      <c r="F50" s="78" t="s">
        <v>320</v>
      </c>
      <c r="H50" s="78" t="str">
        <f>IF(Analisi!$B$10=Variabili_Elenchi!$B$11,"","(prima faccia)")</f>
        <v>(prima faccia)</v>
      </c>
      <c r="I50" s="78" t="str">
        <f>IF(Analisi!$B$10=Variabili_Elenchi!$B$11,"","(seconda faccia)")</f>
        <v>(seconda faccia)</v>
      </c>
    </row>
    <row r="51" spans="2:9" x14ac:dyDescent="0.35">
      <c r="B51" t="str">
        <f>Titolo!B52</f>
        <v>Tav 1.28B</v>
      </c>
      <c r="D51" s="53" t="str">
        <f>IF(Analisi!$B$10=Variabili_Elenchi!$B$11,"(3 cm)","(3 cm per faccia)")</f>
        <v>(3 cm per faccia)</v>
      </c>
      <c r="E51" s="53" t="str">
        <f>IF(Analisi!$B$10=Variabili_Elenchi!$B$11,"","(entrambe le facce)")</f>
        <v>(entrambe le facce)</v>
      </c>
      <c r="F51" s="78" t="s">
        <v>320</v>
      </c>
      <c r="G51" s="78"/>
      <c r="H51" s="78"/>
      <c r="I51" s="78"/>
    </row>
    <row r="52" spans="2:9" x14ac:dyDescent="0.35">
      <c r="B52" t="str">
        <f>Titolo!B53</f>
        <v>Tav 1.29</v>
      </c>
      <c r="D52" s="53" t="s">
        <v>326</v>
      </c>
      <c r="E52" s="53" t="s">
        <v>339</v>
      </c>
      <c r="F52" s="53" t="s">
        <v>275</v>
      </c>
      <c r="G52" s="78" t="e">
        <f ca="1">CONCATENATE("(peso ",VLOOKUP(CONCATENATE("Geosteel ",Analisi!$A$7),MAT,5,FALSE),")")</f>
        <v>#N/A</v>
      </c>
      <c r="H52" s="53" t="s">
        <v>276</v>
      </c>
      <c r="I52" s="78"/>
    </row>
    <row r="53" spans="2:9" x14ac:dyDescent="0.35">
      <c r="B53" t="str">
        <f>Titolo!B54</f>
        <v>Tav 1.30A</v>
      </c>
      <c r="D53" s="53" t="s">
        <v>326</v>
      </c>
      <c r="E53" s="53" t="s">
        <v>327</v>
      </c>
      <c r="F53" s="53" t="e">
        <f ca="1">CONCATENATE("(peso ",VLOOKUP(CONCATENATE("Geosteel ",Analisi!$A$7),MAT,5,FALSE),")")</f>
        <v>#N/A</v>
      </c>
      <c r="G53" s="78"/>
      <c r="H53" s="53"/>
      <c r="I53" s="78"/>
    </row>
    <row r="54" spans="2:9" x14ac:dyDescent="0.35">
      <c r="B54" t="str">
        <f>Titolo!B55</f>
        <v>Tav 1.30B</v>
      </c>
      <c r="D54" s="53" t="s">
        <v>326</v>
      </c>
      <c r="E54" s="53" t="s">
        <v>327</v>
      </c>
      <c r="F54" s="78" t="e">
        <f ca="1">CONCATENATE("(peso ",VLOOKUP(CONCATENATE("Geosteel ",Analisi!$A$7),MAT,5,FALSE),")")</f>
        <v>#N/A</v>
      </c>
      <c r="G54" s="78"/>
      <c r="H54" s="78"/>
      <c r="I54" s="78"/>
    </row>
    <row r="55" spans="2:9" x14ac:dyDescent="0.35">
      <c r="B55" t="str">
        <f>Titolo!B56</f>
        <v>Tav 1.31</v>
      </c>
      <c r="D55" s="53" t="str">
        <f>IF(Analisi!B7=Variabili_Elenchi!B8,"(stima)","(stima 40 kg/mq)")</f>
        <v>(stima 40 kg/mq)</v>
      </c>
      <c r="E55" s="53" t="s">
        <v>273</v>
      </c>
      <c r="F55" s="53" t="s">
        <v>485</v>
      </c>
      <c r="G55" s="53"/>
      <c r="H55" s="78"/>
      <c r="I55" s="78"/>
    </row>
    <row r="56" spans="2:9" x14ac:dyDescent="0.35">
      <c r="B56" t="str">
        <f>Titolo!B57</f>
        <v>Tav 1.32</v>
      </c>
      <c r="D56" s="78"/>
      <c r="E56" s="53" t="s">
        <v>273</v>
      </c>
      <c r="F56" s="78"/>
      <c r="G56" s="78"/>
      <c r="H56" s="78"/>
      <c r="I56" s="78"/>
    </row>
    <row r="57" spans="2:9" ht="13.5" customHeight="1" x14ac:dyDescent="0.35">
      <c r="B57" t="str">
        <f>Titolo!B58</f>
        <v>Tav 1.33</v>
      </c>
      <c r="D57" s="53" t="s">
        <v>326</v>
      </c>
      <c r="E57" s="53" t="s">
        <v>327</v>
      </c>
      <c r="F57" s="78" t="e">
        <f ca="1">CONCATENATE("(peso ",VLOOKUP(CONCATENATE("Geosteel ",Analisi!$A$7),MAT,5,FALSE),")")</f>
        <v>#N/A</v>
      </c>
      <c r="G57" s="78"/>
      <c r="H57" s="78"/>
      <c r="I57" s="78"/>
    </row>
    <row r="58" spans="2:9" x14ac:dyDescent="0.35">
      <c r="B58" t="str">
        <f>Titolo!B59</f>
        <v>Tav 1.34</v>
      </c>
      <c r="D58" s="53" t="s">
        <v>320</v>
      </c>
      <c r="E58" s="53" t="s">
        <v>273</v>
      </c>
      <c r="F58" s="53" t="s">
        <v>485</v>
      </c>
      <c r="G58" s="78"/>
      <c r="H58" s="78"/>
      <c r="I58" s="78"/>
    </row>
    <row r="59" spans="2:9" x14ac:dyDescent="0.35">
      <c r="B59" t="str">
        <f>Titolo!B60</f>
        <v>Tav 1.35</v>
      </c>
      <c r="D59" s="78"/>
      <c r="E59" s="78" t="s">
        <v>273</v>
      </c>
      <c r="F59" s="78"/>
      <c r="G59" s="78"/>
      <c r="H59" s="78"/>
      <c r="I59" s="78"/>
    </row>
    <row r="60" spans="2:9" x14ac:dyDescent="0.35">
      <c r="B60" t="str">
        <f>Titolo!B61</f>
        <v>Tav 1.36</v>
      </c>
      <c r="D60" s="53" t="s">
        <v>326</v>
      </c>
      <c r="E60" s="53" t="s">
        <v>327</v>
      </c>
      <c r="F60" s="78" t="e">
        <f ca="1">CONCATENATE("(peso ",VLOOKUP(CONCATENATE("Geosteel ",Analisi!$A$7),MAT,5,FALSE),")")</f>
        <v>#N/A</v>
      </c>
      <c r="G60" s="78"/>
      <c r="H60" s="78"/>
      <c r="I60" s="78"/>
    </row>
    <row r="61" spans="2:9" x14ac:dyDescent="0.35">
      <c r="B61" t="str">
        <f>Titolo!B62</f>
        <v>Tav 1.37</v>
      </c>
      <c r="D61" s="53" t="s">
        <v>326</v>
      </c>
      <c r="E61" s="53" t="s">
        <v>327</v>
      </c>
      <c r="F61" s="78" t="e">
        <f ca="1">CONCATENATE("(peso ",VLOOKUP(CONCATENATE("Geosteel ",Analisi!$A$7),MAT,5,FALSE),")")</f>
        <v>#N/A</v>
      </c>
      <c r="G61" s="78"/>
      <c r="I61" s="78"/>
    </row>
    <row r="62" spans="2:9" x14ac:dyDescent="0.35">
      <c r="B62" t="str">
        <f>Titolo!B63</f>
        <v>Tav 1.38</v>
      </c>
      <c r="D62" s="53" t="s">
        <v>326</v>
      </c>
      <c r="E62" s="53" t="s">
        <v>327</v>
      </c>
      <c r="F62" s="78" t="e">
        <f ca="1">CONCATENATE("(peso ",VLOOKUP(CONCATENATE("Geosteel ",Analisi!$A$7),MAT,5,FALSE),")")</f>
        <v>#N/A</v>
      </c>
      <c r="G62" s="78"/>
      <c r="H62" s="78"/>
      <c r="I62" s="78"/>
    </row>
    <row r="63" spans="2:9" x14ac:dyDescent="0.35">
      <c r="B63" t="str">
        <f>Titolo!B64</f>
        <v>Tav 1.39</v>
      </c>
      <c r="D63" s="53" t="s">
        <v>326</v>
      </c>
      <c r="E63" s="53" t="s">
        <v>327</v>
      </c>
      <c r="F63" s="78" t="e">
        <f ca="1">CONCATENATE("(peso ",VLOOKUP(CONCATENATE("Geosteel ",Analisi!$A$7),MAT,5,FALSE),")")</f>
        <v>#N/A</v>
      </c>
      <c r="G63" s="78"/>
      <c r="I63" s="78"/>
    </row>
    <row r="64" spans="2:9" x14ac:dyDescent="0.35">
      <c r="B64" t="str">
        <f>Titolo!B65</f>
        <v>Tav 1.40</v>
      </c>
      <c r="D64" s="53" t="s">
        <v>326</v>
      </c>
      <c r="E64" s="53" t="s">
        <v>327</v>
      </c>
      <c r="F64" s="78" t="str">
        <f ca="1">CONCATENATE("(peso ",VLOOKUP(Analisi!A7,MAT,5,FALSE)," - altezza rete 1 m)")</f>
        <v>(peso 200 g/mq - altezza rete 1 m)</v>
      </c>
      <c r="G64" s="78"/>
      <c r="I64" s="78"/>
    </row>
    <row r="65" spans="2:9" x14ac:dyDescent="0.35">
      <c r="B65" t="str">
        <f>Titolo!B66</f>
        <v>Tav 1.41</v>
      </c>
      <c r="D65" s="53" t="s">
        <v>326</v>
      </c>
      <c r="E65" s="53" t="s">
        <v>327</v>
      </c>
      <c r="F65" s="78" t="str">
        <f ca="1">CONCATENATE("(peso ",VLOOKUP(Analisi!A7,MAT,5,FALSE)," - altezza rete 1 m)")</f>
        <v>(peso 200 g/mq - altezza rete 1 m)</v>
      </c>
      <c r="G65" s="53" t="s">
        <v>320</v>
      </c>
      <c r="H65" t="s">
        <v>270</v>
      </c>
      <c r="I65" s="78" t="s">
        <v>485</v>
      </c>
    </row>
    <row r="66" spans="2:9" x14ac:dyDescent="0.35">
      <c r="B66" t="str">
        <f>Titolo!B67</f>
        <v>Tav 1.42</v>
      </c>
      <c r="D66" s="53" t="s">
        <v>326</v>
      </c>
      <c r="E66" s="53" t="s">
        <v>327</v>
      </c>
      <c r="F66" s="78" t="e">
        <f ca="1">CONCATENATE("(peso ",VLOOKUP(CONCATENATE("Geosteel ",Analisi!$A$7),MAT,5,FALSE),")")</f>
        <v>#N/A</v>
      </c>
      <c r="G66" s="78"/>
      <c r="I66" s="78"/>
    </row>
    <row r="67" spans="2:9" x14ac:dyDescent="0.35">
      <c r="B67" t="str">
        <f>Titolo!B68</f>
        <v>Tav 1.43</v>
      </c>
      <c r="D67" s="53" t="s">
        <v>326</v>
      </c>
      <c r="E67" s="53" t="s">
        <v>327</v>
      </c>
      <c r="F67" s="78" t="e">
        <f ca="1">CONCATENATE("(peso ",VLOOKUP(CONCATENATE("Geosteel ",Analisi!$A$7),MAT,5,FALSE),")")</f>
        <v>#N/A</v>
      </c>
      <c r="G67" s="78"/>
      <c r="I67" s="78"/>
    </row>
    <row r="68" spans="2:9" x14ac:dyDescent="0.35">
      <c r="B68" t="str">
        <f>Titolo!B69</f>
        <v>Tav 1.44</v>
      </c>
      <c r="D68" s="53" t="s">
        <v>326</v>
      </c>
      <c r="E68" s="53" t="s">
        <v>327</v>
      </c>
      <c r="F68" s="78" t="str">
        <f ca="1">CONCATENATE("(peso ",VLOOKUP(Analisi!A7,MAT,5,FALSE)," - altezza rete 1 m)")</f>
        <v>(peso 200 g/mq - altezza rete 1 m)</v>
      </c>
      <c r="G68" s="78"/>
      <c r="I68" s="78"/>
    </row>
    <row r="69" spans="2:9" x14ac:dyDescent="0.35">
      <c r="B69" t="str">
        <f>Titolo!B70</f>
        <v>Tav 1.45</v>
      </c>
      <c r="D69" s="53" t="s">
        <v>326</v>
      </c>
      <c r="E69" s="53" t="s">
        <v>327</v>
      </c>
      <c r="F69" s="78" t="str">
        <f ca="1">CONCATENATE("(peso ",VLOOKUP(Analisi!A7,MAT,5,FALSE)," - altezza rete 1 m)")</f>
        <v>(peso 200 g/mq - altezza rete 1 m)</v>
      </c>
      <c r="G69" s="53" t="s">
        <v>320</v>
      </c>
      <c r="H69" t="s">
        <v>270</v>
      </c>
      <c r="I69" s="78" t="s">
        <v>485</v>
      </c>
    </row>
    <row r="70" spans="2:9" x14ac:dyDescent="0.35">
      <c r="B70" t="str">
        <f>Titolo!B71</f>
        <v>Tav 1.46</v>
      </c>
      <c r="D70" s="53" t="s">
        <v>326</v>
      </c>
      <c r="E70" s="53" t="s">
        <v>327</v>
      </c>
      <c r="F70" s="78" t="e">
        <f ca="1">CONCATENATE("(peso ",VLOOKUP(CONCATENATE("Geosteel ",Analisi!$A$7),MAT,5,FALSE),")")</f>
        <v>#N/A</v>
      </c>
      <c r="G70" s="78"/>
      <c r="I70" s="78"/>
    </row>
    <row r="71" spans="2:9" x14ac:dyDescent="0.35">
      <c r="B71" t="str">
        <f>Titolo!B72</f>
        <v>Tav 1.47</v>
      </c>
      <c r="D71" s="53" t="s">
        <v>326</v>
      </c>
      <c r="E71" s="53" t="s">
        <v>327</v>
      </c>
      <c r="F71" s="78" t="e">
        <f ca="1">CONCATENATE("(peso ",VLOOKUP(CONCATENATE("Geosteel ",Analisi!$A$7),MAT,5,FALSE),")")</f>
        <v>#N/A</v>
      </c>
      <c r="G71" s="78"/>
      <c r="I71" s="78"/>
    </row>
    <row r="72" spans="2:9" x14ac:dyDescent="0.35">
      <c r="B72" t="str">
        <f>Titolo!B73</f>
        <v>Tav 1.48</v>
      </c>
      <c r="D72" s="53" t="s">
        <v>326</v>
      </c>
      <c r="E72" s="53" t="s">
        <v>327</v>
      </c>
      <c r="F72" s="78" t="str">
        <f ca="1">CONCATENATE("(peso ",VLOOKUP(Analisi!A7,MAT,5,FALSE)," - altezza rete 1 m)")</f>
        <v>(peso 200 g/mq - altezza rete 1 m)</v>
      </c>
      <c r="G72" s="78"/>
      <c r="I72" s="78"/>
    </row>
    <row r="73" spans="2:9" x14ac:dyDescent="0.35">
      <c r="B73" t="str">
        <f>Titolo!B74</f>
        <v>Tav 1.49</v>
      </c>
      <c r="D73" s="53" t="s">
        <v>326</v>
      </c>
      <c r="E73" s="53" t="s">
        <v>327</v>
      </c>
      <c r="F73" s="78" t="str">
        <f ca="1">CONCATENATE("(peso ",VLOOKUP(Analisi!A7,MAT,5,FALSE)," - altezza rete 1 m)")</f>
        <v>(peso 200 g/mq - altezza rete 1 m)</v>
      </c>
      <c r="G73" s="53" t="s">
        <v>320</v>
      </c>
      <c r="H73" t="s">
        <v>270</v>
      </c>
      <c r="I73" s="78" t="s">
        <v>485</v>
      </c>
    </row>
    <row r="74" spans="2:9" x14ac:dyDescent="0.35">
      <c r="B74" t="str">
        <f>Titolo!B75</f>
        <v>Tav 1.50</v>
      </c>
      <c r="D74" s="53" t="s">
        <v>326</v>
      </c>
      <c r="E74" s="53" t="s">
        <v>327</v>
      </c>
      <c r="F74" s="78" t="e">
        <f ca="1">CONCATENATE("(peso ",VLOOKUP(CONCATENATE("Geosteel ",Analisi!$A$7),MAT,5,FALSE),")")</f>
        <v>#N/A</v>
      </c>
      <c r="G74" s="78"/>
      <c r="I74" s="78"/>
    </row>
    <row r="75" spans="2:9" x14ac:dyDescent="0.35">
      <c r="B75" t="str">
        <f>Titolo!B76</f>
        <v>Tav 1.51</v>
      </c>
      <c r="D75" s="53" t="s">
        <v>326</v>
      </c>
      <c r="E75" s="53" t="s">
        <v>327</v>
      </c>
      <c r="F75" s="78" t="e">
        <f ca="1">CONCATENATE("(peso ",VLOOKUP(CONCATENATE("Geosteel ",Analisi!$A$7),MAT,5,FALSE),")")</f>
        <v>#N/A</v>
      </c>
      <c r="G75" s="78"/>
      <c r="I75" s="78"/>
    </row>
    <row r="76" spans="2:9" x14ac:dyDescent="0.35">
      <c r="B76" t="str">
        <f>Titolo!B77</f>
        <v>Tav 1.52</v>
      </c>
      <c r="D76" s="53" t="s">
        <v>326</v>
      </c>
      <c r="E76" s="53" t="s">
        <v>327</v>
      </c>
      <c r="F76" s="78" t="str">
        <f ca="1">CONCATENATE("(peso ",VLOOKUP(Analisi!A7,MAT,5,FALSE)," - altezza rete 1 m)")</f>
        <v>(peso 200 g/mq - altezza rete 1 m)</v>
      </c>
      <c r="G76" s="78"/>
      <c r="H76" s="78"/>
      <c r="I76" s="78"/>
    </row>
    <row r="77" spans="2:9" x14ac:dyDescent="0.35">
      <c r="B77" t="str">
        <f>Titolo!B78</f>
        <v>Tav 1.53</v>
      </c>
      <c r="D77" s="53" t="s">
        <v>326</v>
      </c>
      <c r="E77" s="53" t="s">
        <v>327</v>
      </c>
      <c r="F77" s="78" t="str">
        <f ca="1">CONCATENATE("(peso ",VLOOKUP(Analisi!A7,MAT,5,FALSE)," - altezza rete 1 m)")</f>
        <v>(peso 200 g/mq - altezza rete 1 m)</v>
      </c>
      <c r="G77" s="53" t="s">
        <v>320</v>
      </c>
      <c r="H77" t="s">
        <v>270</v>
      </c>
      <c r="I77" s="78" t="s">
        <v>485</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67DF1-7580-4C0C-9142-6F17D5A3E22F}">
  <sheetPr codeName="Foglio14"/>
  <dimension ref="B2:H146"/>
  <sheetViews>
    <sheetView topLeftCell="A61" zoomScaleNormal="100" workbookViewId="0">
      <selection sqref="A1:A3"/>
    </sheetView>
  </sheetViews>
  <sheetFormatPr defaultColWidth="8.7265625" defaultRowHeight="12.5" x14ac:dyDescent="0.25"/>
  <cols>
    <col min="1" max="1" width="8.7265625" style="96"/>
    <col min="2" max="2" width="50.54296875" style="96" customWidth="1"/>
    <col min="3" max="3" width="29.81640625" style="96" customWidth="1"/>
    <col min="4" max="4" width="21.36328125" style="133" customWidth="1"/>
    <col min="5" max="5" width="8.7265625" style="96"/>
    <col min="6" max="6" width="33.7265625" style="96" customWidth="1"/>
    <col min="7" max="7" width="29.81640625" style="96" customWidth="1"/>
    <col min="8" max="8" width="22.36328125" style="96" bestFit="1" customWidth="1"/>
    <col min="9" max="16384" width="8.7265625" style="96"/>
  </cols>
  <sheetData>
    <row r="2" spans="2:8" x14ac:dyDescent="0.25">
      <c r="B2" s="96" t="s">
        <v>282</v>
      </c>
      <c r="C2" s="96" t="s">
        <v>283</v>
      </c>
      <c r="D2" s="133" t="s">
        <v>284</v>
      </c>
      <c r="F2" s="96" t="s">
        <v>285</v>
      </c>
      <c r="G2" s="96" t="s">
        <v>286</v>
      </c>
    </row>
    <row r="3" spans="2:8" x14ac:dyDescent="0.25">
      <c r="B3" s="96" t="s">
        <v>458</v>
      </c>
      <c r="C3" s="96" t="s">
        <v>357</v>
      </c>
      <c r="D3" s="133">
        <f ca="1">VLOOKUP(calcolo_prodotti[[#This Row],[Prodotto]],MAT,6,FALSE)*0.5*VLOOKUP(Analisi!$B$1,AUS,12,FALSE)</f>
        <v>7</v>
      </c>
      <c r="F3" s="134">
        <f ca="1">IFERROR(IF(Analisi!D52="kg",Analisi!E52,IF(Analisi!D52="m",VLOOKUP(Analisi!A52,MAT,7,FALSE)*Analisi!E52,IF(Analisi!D52="kg",Analisi!E52,IF(Analisi!D52="cad",VLOOKUP(Analisi!A52,MAT,7,FALSE),0)))),0)</f>
        <v>7</v>
      </c>
      <c r="H3" s="96">
        <f ca="1">IF(Analisi!D52="kg",Analisi!E52,IF(Analisi!D52="m",VLOOKUP(Analisi!A52,MAT,6,FALSE)))</f>
        <v>7</v>
      </c>
    </row>
    <row r="4" spans="2:8" x14ac:dyDescent="0.25">
      <c r="B4" s="96" t="s">
        <v>459</v>
      </c>
      <c r="C4" s="96" t="s">
        <v>357</v>
      </c>
      <c r="D4" s="133">
        <f ca="1">VLOOKUP(calcolo_prodotti[[#This Row],[Prodotto]],MAT,6,FALSE)*0.3*VLOOKUP(Analisi!$B$1,AUS,12,FALSE)</f>
        <v>4.2</v>
      </c>
      <c r="F4" s="134">
        <f ca="1">IFERROR(IF(Analisi!D53="kg",Analisi!E53,IF(Analisi!D53="m",VLOOKUP(Analisi!A53,MAT,7,FALSE)*Analisi!E53,IF(Analisi!D53="kg",Analisi!E53,IF(Analisi!D53="cad",VLOOKUP(Analisi!A53,MAT,7,FALSE),0)))),0)</f>
        <v>4.2</v>
      </c>
    </row>
    <row r="5" spans="2:8" x14ac:dyDescent="0.25">
      <c r="B5" s="96" t="s">
        <v>287</v>
      </c>
      <c r="C5" s="96" t="s">
        <v>355</v>
      </c>
      <c r="D5" s="133">
        <f ca="1">VLOOKUP(Analisi!$B$1,AUS,10,FALSE)</f>
        <v>1.2</v>
      </c>
      <c r="F5" s="134">
        <f ca="1">IFERROR(IF(Analisi!D54="kg",Analisi!E54,IF(Analisi!D54="m",VLOOKUP(Analisi!A54,MAT,7,FALSE)*Analisi!E54,IF(Analisi!D54="kg",Analisi!E54,IF(Analisi!D54="cad",VLOOKUP(Analisi!A54,MAT,7,FALSE),0)))),0)</f>
        <v>0.24</v>
      </c>
    </row>
    <row r="6" spans="2:8" x14ac:dyDescent="0.25">
      <c r="B6" s="96" t="s">
        <v>288</v>
      </c>
      <c r="C6" s="96" t="s">
        <v>376</v>
      </c>
      <c r="D6" s="133">
        <f ca="1">VLOOKUP(Analisi!B1,AUS,16,FALSE)</f>
        <v>0.56548667764616278</v>
      </c>
      <c r="F6" s="134">
        <f ca="1">IFERROR(IF(Analisi!D55="kg",Analisi!E55,IF(Analisi!D55="m",VLOOKUP(Analisi!A55,MAT,7,FALSE)*Analisi!E55,IF(Analisi!D55="kg",Analisi!E55,IF(Analisi!D55="cad",VLOOKUP(Analisi!A55,MAT,7,FALSE),0)))),0)</f>
        <v>0.56548667764616278</v>
      </c>
    </row>
    <row r="7" spans="2:8" x14ac:dyDescent="0.25">
      <c r="B7" s="96" t="s">
        <v>289</v>
      </c>
      <c r="C7" s="96" t="s">
        <v>359</v>
      </c>
      <c r="D7" s="133">
        <f ca="1">VLOOKUP(Analisi!B1,AUS,14,FALSE)*VLOOKUP(Analisi!B1,AUS,11,FALSE)</f>
        <v>0.8</v>
      </c>
      <c r="F7" s="134">
        <f ca="1">IFERROR(IF(Analisi!D56="kg",Analisi!E56,IF(Analisi!D56="m",VLOOKUP(Analisi!A56,MAT,7,FALSE)*Analisi!E56,IF(Analisi!D56="kg",Analisi!E56,IF(Analisi!D56="cad",VLOOKUP(Analisi!A56,MAT,7,FALSE),0)))),0)</f>
        <v>0.4</v>
      </c>
    </row>
    <row r="8" spans="2:8" x14ac:dyDescent="0.25">
      <c r="B8" s="96" t="s">
        <v>290</v>
      </c>
      <c r="C8" s="96" t="s">
        <v>358</v>
      </c>
      <c r="D8" s="133">
        <f ca="1">VLOOKUP(Analisi!B1,AUS,14,FALSE)*VLOOKUP(Analisi!B1,AUS,11,FALSE)</f>
        <v>0.8</v>
      </c>
      <c r="F8" s="134">
        <f ca="1">IFERROR(IF(Analisi!D57="kg",Analisi!E57,IF(Analisi!D57="m",VLOOKUP(Analisi!A57,MAT,7,FALSE)*Analisi!E57,IF(Analisi!D57="kg",Analisi!E57,IF(Analisi!D57="cad",VLOOKUP(Analisi!A57,MAT,7,FALSE),0)))),0)</f>
        <v>0.53600000000000003</v>
      </c>
    </row>
    <row r="9" spans="2:8" x14ac:dyDescent="0.25">
      <c r="B9" s="96" t="s">
        <v>460</v>
      </c>
      <c r="C9" s="96" t="s">
        <v>357</v>
      </c>
      <c r="D9" s="133">
        <f ca="1">VLOOKUP(calcolo_prodotti[[#This Row],[Prodotto]],MAT,6,FALSE)*0.5*VLOOKUP(Analisi!$B$1,AUS,12,FALSE)</f>
        <v>7</v>
      </c>
      <c r="F9" s="134">
        <f ca="1">IFERROR(IF(Analisi!D58="kg",Analisi!E58,IF(Analisi!D58="m",VLOOKUP(Analisi!A58,MAT,7,FALSE)*Analisi!E58,IF(Analisi!D58="kg",Analisi!E58,IF(Analisi!D58="cad",VLOOKUP(Analisi!A58,MAT,7,FALSE),0)))),0)</f>
        <v>0</v>
      </c>
    </row>
    <row r="10" spans="2:8" x14ac:dyDescent="0.25">
      <c r="B10" s="96" t="s">
        <v>291</v>
      </c>
      <c r="C10" s="96" t="s">
        <v>362</v>
      </c>
      <c r="D10" s="133">
        <f>17*0.5</f>
        <v>8.5</v>
      </c>
      <c r="F10" s="134">
        <f ca="1">IFERROR(IF(Analisi!D59="kg",Analisi!E59,IF(Analisi!D59="m",VLOOKUP(Analisi!A59,MAT,7,FALSE)*Analisi!E59,IF(Analisi!D59="kg",Analisi!E59,IF(Analisi!D59="cad",VLOOKUP(Analisi!A59,MAT,7,FALSE),0)))),0)</f>
        <v>0</v>
      </c>
    </row>
    <row r="11" spans="2:8" x14ac:dyDescent="0.25">
      <c r="B11" s="96" t="s">
        <v>292</v>
      </c>
      <c r="C11" s="96" t="s">
        <v>362</v>
      </c>
      <c r="D11" s="133">
        <f>17*0.3</f>
        <v>5.0999999999999996</v>
      </c>
      <c r="F11" s="134">
        <f ca="1">IFERROR(IF(Analisi!D60="kg",Analisi!E60,IF(Analisi!D60="m",VLOOKUP(Analisi!A60,MAT,7,FALSE)*Analisi!E60,IF(Analisi!D60="kg",Analisi!E60,IF(Analisi!D60="cad",VLOOKUP(Analisi!A60,MAT,7,FALSE),0)))),0)</f>
        <v>0</v>
      </c>
    </row>
    <row r="12" spans="2:8" x14ac:dyDescent="0.25">
      <c r="B12" s="96" t="s">
        <v>488</v>
      </c>
      <c r="C12" s="96" t="s">
        <v>358</v>
      </c>
      <c r="D12" s="133">
        <f ca="1">(VLOOKUP(Analisi!$B$1,AUS,10,FALSE)/0.3)*(IF(Analisi!B7=Variabili_Elenchi!B12,2,1))</f>
        <v>4</v>
      </c>
      <c r="F12" s="134">
        <f ca="1">IFERROR(IF(Analisi!D61="kg",Analisi!E61,IF(Analisi!D61="m",VLOOKUP(Analisi!A61,MAT,7,FALSE)*Analisi!E61,IF(Analisi!D61="kg",Analisi!E61,IF(Analisi!D61="cad",VLOOKUP(Analisi!A61,MAT,7,FALSE),0)))),0)</f>
        <v>0</v>
      </c>
    </row>
    <row r="13" spans="2:8" x14ac:dyDescent="0.25">
      <c r="B13" s="96" t="s">
        <v>293</v>
      </c>
      <c r="C13" s="96" t="s">
        <v>355</v>
      </c>
      <c r="D13" s="133">
        <f ca="1">VLOOKUP(Analisi!$B$1,AUS,10,FALSE)</f>
        <v>1.2</v>
      </c>
      <c r="F13" s="134">
        <f ca="1">IFERROR(IF(Analisi!D62="kg",Analisi!E62,IF(Analisi!D62="m",VLOOKUP(Analisi!A62,MAT,7,FALSE)*Analisi!E62,IF(Analisi!D62="kg",Analisi!E62,IF(Analisi!D62="cad",VLOOKUP(Analisi!A62,MAT,7,FALSE),0)))),0)</f>
        <v>0</v>
      </c>
    </row>
    <row r="14" spans="2:8" x14ac:dyDescent="0.25">
      <c r="B14" s="96" t="s">
        <v>294</v>
      </c>
      <c r="C14" s="96" t="s">
        <v>356</v>
      </c>
      <c r="D14" s="133">
        <f ca="1">VLOOKUP(Analisi!$B$1,AUS,10,FALSE)</f>
        <v>1.2</v>
      </c>
      <c r="F14" s="134">
        <f>IFERROR(IF(Analisi!D63="kg",Analisi!E63,IF(Analisi!D63="m",VLOOKUP(Analisi!A63,MAT,7,FALSE)*Analisi!E63,IF(Analisi!D63="kg",Analisi!E63,IF(Analisi!D63="cad",VLOOKUP(Analisi!A63,MAT,7,FALSE),0)))),0)</f>
        <v>0</v>
      </c>
    </row>
    <row r="15" spans="2:8" x14ac:dyDescent="0.25">
      <c r="B15" s="96" t="s">
        <v>489</v>
      </c>
      <c r="C15" s="96" t="s">
        <v>359</v>
      </c>
      <c r="D15" s="133">
        <f ca="1">(VLOOKUP(Analisi!$B$1,AUS,10,FALSE)/0.3)*(IF(Analisi!B7=Variabili_Elenchi!B12,2,1))</f>
        <v>4</v>
      </c>
      <c r="F15" s="134">
        <f>IFERROR(IF(Analisi!D64="kg",Analisi!E64,IF(Analisi!D64="m",VLOOKUP(Analisi!A64,MAT,7,FALSE)*Analisi!E64,IF(Analisi!D64="kg",Analisi!E64,IF(Analisi!D64="cad",VLOOKUP(Analisi!A64,MAT,7,FALSE),0)))),0)</f>
        <v>0</v>
      </c>
    </row>
    <row r="16" spans="2:8" x14ac:dyDescent="0.25">
      <c r="B16" s="96" t="s">
        <v>295</v>
      </c>
      <c r="C16" s="96" t="s">
        <v>363</v>
      </c>
      <c r="D16" s="133">
        <v>3.9</v>
      </c>
      <c r="F16" s="141">
        <f ca="1">SUM(ausiliaria_noli[Ausiliaria per calcolo noli e trasporti])</f>
        <v>12.941486677646163</v>
      </c>
    </row>
    <row r="17" spans="2:6" x14ac:dyDescent="0.25">
      <c r="B17" s="96" t="s">
        <v>296</v>
      </c>
      <c r="C17" s="96" t="s">
        <v>363</v>
      </c>
      <c r="D17" s="133">
        <v>2.6</v>
      </c>
      <c r="F17" s="134"/>
    </row>
    <row r="18" spans="2:6" x14ac:dyDescent="0.25">
      <c r="B18" s="96" t="s">
        <v>490</v>
      </c>
      <c r="C18" s="96" t="s">
        <v>364</v>
      </c>
      <c r="D18" s="133">
        <v>1.2</v>
      </c>
    </row>
    <row r="19" spans="2:6" x14ac:dyDescent="0.25">
      <c r="B19" s="96" t="s">
        <v>980</v>
      </c>
      <c r="C19" s="96" t="s">
        <v>980</v>
      </c>
      <c r="D19" s="133">
        <f ca="1">VLOOKUP(Analisi!$B$1,AUS,11,FALSE)</f>
        <v>4</v>
      </c>
    </row>
    <row r="20" spans="2:6" x14ac:dyDescent="0.25">
      <c r="B20" s="96" t="s">
        <v>981</v>
      </c>
      <c r="C20" s="96" t="s">
        <v>981</v>
      </c>
      <c r="D20" s="133">
        <f ca="1">VLOOKUP(Analisi!$B$1,AUS,11,FALSE)</f>
        <v>4</v>
      </c>
    </row>
    <row r="21" spans="2:6" x14ac:dyDescent="0.25">
      <c r="B21" s="96" t="s">
        <v>982</v>
      </c>
      <c r="C21" s="96" t="s">
        <v>982</v>
      </c>
      <c r="D21" s="133">
        <f ca="1">VLOOKUP(Analisi!$B$1,AUS,11,FALSE)</f>
        <v>4</v>
      </c>
    </row>
    <row r="22" spans="2:6" x14ac:dyDescent="0.25">
      <c r="B22" s="96" t="s">
        <v>977</v>
      </c>
      <c r="C22" s="96" t="s">
        <v>977</v>
      </c>
      <c r="D22" s="133">
        <f ca="1">VLOOKUP(Analisi!$B$1,AUS,11,FALSE)</f>
        <v>4</v>
      </c>
    </row>
    <row r="23" spans="2:6" ht="13" x14ac:dyDescent="0.3">
      <c r="B23" s="96" t="s">
        <v>978</v>
      </c>
      <c r="C23" s="96" t="s">
        <v>978</v>
      </c>
      <c r="D23" s="133">
        <f ca="1">VLOOKUP(Analisi!$B$1,AUS,11,FALSE)</f>
        <v>4</v>
      </c>
      <c r="F23" s="99" t="s">
        <v>260</v>
      </c>
    </row>
    <row r="24" spans="2:6" x14ac:dyDescent="0.25">
      <c r="B24" s="96" t="s">
        <v>979</v>
      </c>
      <c r="C24" s="96" t="s">
        <v>979</v>
      </c>
      <c r="D24" s="133">
        <f ca="1">VLOOKUP(Analisi!$B$1,AUS,11,FALSE)</f>
        <v>4</v>
      </c>
      <c r="F24" s="312" t="s">
        <v>297</v>
      </c>
    </row>
    <row r="25" spans="2:6" x14ac:dyDescent="0.25">
      <c r="B25" s="96" t="s">
        <v>815</v>
      </c>
      <c r="C25" s="96" t="s">
        <v>815</v>
      </c>
      <c r="D25" s="135">
        <f ca="1">VLOOKUP(Analisi!$B$1,AUS,13,FALSE)</f>
        <v>0</v>
      </c>
      <c r="F25" s="312"/>
    </row>
    <row r="26" spans="2:6" x14ac:dyDescent="0.25">
      <c r="B26" s="96" t="s">
        <v>816</v>
      </c>
      <c r="C26" s="96" t="s">
        <v>816</v>
      </c>
      <c r="D26" s="135">
        <f ca="1">VLOOKUP(Analisi!$B$1,AUS,13,FALSE)</f>
        <v>0</v>
      </c>
      <c r="F26" s="312"/>
    </row>
    <row r="27" spans="2:6" x14ac:dyDescent="0.25">
      <c r="B27" s="96" t="s">
        <v>298</v>
      </c>
      <c r="C27" s="96" t="s">
        <v>365</v>
      </c>
      <c r="D27" s="133">
        <v>16</v>
      </c>
      <c r="F27" s="312"/>
    </row>
    <row r="28" spans="2:6" x14ac:dyDescent="0.25">
      <c r="B28" s="96" t="s">
        <v>299</v>
      </c>
      <c r="C28" s="96" t="s">
        <v>365</v>
      </c>
      <c r="D28" s="133">
        <v>16</v>
      </c>
      <c r="F28" s="312"/>
    </row>
    <row r="29" spans="2:6" x14ac:dyDescent="0.25">
      <c r="B29" s="96" t="s">
        <v>328</v>
      </c>
      <c r="C29" s="96" t="s">
        <v>365</v>
      </c>
      <c r="D29" s="133">
        <v>32</v>
      </c>
      <c r="F29" s="312"/>
    </row>
    <row r="30" spans="2:6" x14ac:dyDescent="0.25">
      <c r="B30" s="96" t="s">
        <v>300</v>
      </c>
      <c r="C30" s="96" t="s">
        <v>366</v>
      </c>
      <c r="D30" s="133">
        <f>1.6*2</f>
        <v>3.2</v>
      </c>
    </row>
    <row r="31" spans="2:6" x14ac:dyDescent="0.25">
      <c r="B31" s="96" t="s">
        <v>301</v>
      </c>
      <c r="C31" s="96" t="s">
        <v>366</v>
      </c>
      <c r="D31" s="133">
        <f>1.6</f>
        <v>1.6</v>
      </c>
    </row>
    <row r="32" spans="2:6" x14ac:dyDescent="0.25">
      <c r="B32" s="96" t="s">
        <v>486</v>
      </c>
      <c r="C32" s="96" t="s">
        <v>360</v>
      </c>
      <c r="D32" s="133">
        <f ca="1">VLOOKUP(Analisi!$B$1,AUS,10,FALSE)/0.3</f>
        <v>4</v>
      </c>
    </row>
    <row r="33" spans="2:4" x14ac:dyDescent="0.25">
      <c r="B33" s="96" t="s">
        <v>487</v>
      </c>
      <c r="C33" s="96" t="s">
        <v>361</v>
      </c>
      <c r="D33" s="133">
        <f ca="1">VLOOKUP(Analisi!$B$1,AUS,10,FALSE)/0.3</f>
        <v>4</v>
      </c>
    </row>
    <row r="34" spans="2:4" x14ac:dyDescent="0.25">
      <c r="B34" s="96" t="s">
        <v>302</v>
      </c>
      <c r="C34" s="96" t="s">
        <v>357</v>
      </c>
      <c r="D34" s="180" t="e">
        <f>0.1*Analisi!$A$7</f>
        <v>#VALUE!</v>
      </c>
    </row>
    <row r="35" spans="2:4" x14ac:dyDescent="0.25">
      <c r="B35" s="136" t="s">
        <v>303</v>
      </c>
      <c r="C35" s="136" t="s">
        <v>366</v>
      </c>
      <c r="D35" s="137">
        <v>2</v>
      </c>
    </row>
    <row r="36" spans="2:4" x14ac:dyDescent="0.25">
      <c r="B36" s="96" t="s">
        <v>336</v>
      </c>
      <c r="C36" s="96" t="s">
        <v>367</v>
      </c>
      <c r="D36" s="133">
        <v>0.2</v>
      </c>
    </row>
    <row r="37" spans="2:4" x14ac:dyDescent="0.25">
      <c r="B37" s="96" t="s">
        <v>304</v>
      </c>
      <c r="C37" s="96" t="s">
        <v>362</v>
      </c>
      <c r="D37" s="133">
        <v>17</v>
      </c>
    </row>
    <row r="38" spans="2:4" x14ac:dyDescent="0.25">
      <c r="B38" s="96" t="s">
        <v>104</v>
      </c>
      <c r="C38" s="96" t="s">
        <v>387</v>
      </c>
      <c r="D38" s="133">
        <v>0.35</v>
      </c>
    </row>
    <row r="39" spans="2:4" x14ac:dyDescent="0.25">
      <c r="B39" s="96" t="s">
        <v>261</v>
      </c>
      <c r="C39" s="96" t="s">
        <v>455</v>
      </c>
      <c r="D39" s="133">
        <v>0.15</v>
      </c>
    </row>
    <row r="40" spans="2:4" x14ac:dyDescent="0.25">
      <c r="B40" s="96" t="s">
        <v>102</v>
      </c>
      <c r="C40" s="96" t="s">
        <v>386</v>
      </c>
      <c r="D40" s="133">
        <v>0.35</v>
      </c>
    </row>
    <row r="41" spans="2:4" x14ac:dyDescent="0.25">
      <c r="B41" s="96" t="s">
        <v>461</v>
      </c>
      <c r="C41" s="96" t="s">
        <v>379</v>
      </c>
      <c r="D41" s="133">
        <f ca="1">0.25*Analisi!E52</f>
        <v>1.75</v>
      </c>
    </row>
    <row r="42" spans="2:4" x14ac:dyDescent="0.25">
      <c r="B42" s="96" t="str">
        <f>CONCATENATE(Car_Materiali!A23,"(spessore ",Analisi!$A$7," cm)")</f>
        <v>Geolite Magma (spessore Geosteel Grid 200  cm)</v>
      </c>
      <c r="C42" s="96" t="s">
        <v>368</v>
      </c>
      <c r="D42" s="133" t="e">
        <f>IF(Analisi!B7=Variabili_Elenchi!B3,16.18*Analisi!A7,VLOOKUP(calcolo_prodotti[[#This Row],[Prodotto]],Car_Materiali!A:I,6,FALSE)*Analisi!A7)</f>
        <v>#VALUE!</v>
      </c>
    </row>
    <row r="43" spans="2:4" x14ac:dyDescent="0.25">
      <c r="B43" s="96" t="str">
        <f>CONCATENATE(Car_Materiali!A23,"(spessore ",Analisi!$B$7," cm)")</f>
        <v>Geolite Magma (spessore G600  cm)</v>
      </c>
      <c r="C43" s="96" t="s">
        <v>368</v>
      </c>
      <c r="D43" s="133" t="e">
        <f>IF(Analisi!C7=Variabili_Elenchi!B3,16.18*Analisi!B7,VLOOKUP(calcolo_prodotti[[#This Row],[Prodotto]],Car_Materiali!A:I,6,FALSE)*Analisi!B7)</f>
        <v>#VALUE!</v>
      </c>
    </row>
    <row r="44" spans="2:4" x14ac:dyDescent="0.25">
      <c r="B44" s="96" t="str">
        <f>CONCATENATE(Car_Materiali!A26,"(spessore ",Analisi!$A$7," cm)")</f>
        <v>Geolite Magma Xenon (spessore Geosteel Grid 200  cm)</v>
      </c>
      <c r="C44" s="96" t="s">
        <v>370</v>
      </c>
      <c r="D44" s="133" t="e">
        <f>VLOOKUP(calcolo_prodotti[[#This Row],[Prodotto]],Car_Materiali!A:I,6,FALSE)*Analisi!A7</f>
        <v>#VALUE!</v>
      </c>
    </row>
    <row r="45" spans="2:4" x14ac:dyDescent="0.25">
      <c r="B45" s="96" t="str">
        <f>CONCATENATE(Car_Sistemi!B16,"(spessore ",Analisi!$A$7," cm)")</f>
        <v>Geolite Magma Xenon &amp; Steel Fiber (spessore Geosteel Grid 200  cm)</v>
      </c>
      <c r="C45" s="96" t="s">
        <v>1071</v>
      </c>
      <c r="D45" s="133" t="e">
        <f>21*Analisi!A7/100</f>
        <v>#VALUE!</v>
      </c>
    </row>
    <row r="46" spans="2:4" x14ac:dyDescent="0.25">
      <c r="B46" s="96" t="str">
        <f>CONCATENATE(Car_Sistemi!B20,"(spessore ",Analisi!$A$7," cm)")</f>
        <v>Geolite Magma Xenon &amp; Steel Fiber Hook (spessore Geosteel Grid 200  cm)</v>
      </c>
      <c r="C46" s="96" t="s">
        <v>1073</v>
      </c>
      <c r="D46" s="133" t="e">
        <f>21*Analisi!A7/100</f>
        <v>#VALUE!</v>
      </c>
    </row>
    <row r="47" spans="2:4" x14ac:dyDescent="0.25">
      <c r="B47" s="96" t="str">
        <f>CONCATENATE(Car_Sistemi!B19,"(spessore ",Analisi!$A$7," cm)")</f>
        <v>Geolite Neos &amp; Steel Fiber Hook (spessore Geosteel Grid 200  cm)</v>
      </c>
      <c r="C47" s="96" t="s">
        <v>1074</v>
      </c>
      <c r="D47" s="133" t="e">
        <f>21*Analisi!A7/100</f>
        <v>#VALUE!</v>
      </c>
    </row>
    <row r="48" spans="2:4" x14ac:dyDescent="0.25">
      <c r="B48" s="96" t="str">
        <f>_xlfn.CONCAT("Steel Fiber ",'Dettagli materiali'!E5)</f>
        <v xml:space="preserve">Steel Fiber </v>
      </c>
      <c r="C48" s="96" t="s">
        <v>369</v>
      </c>
      <c r="D48" s="133" t="e">
        <f>19*Analisi!A7*0.065</f>
        <v>#VALUE!</v>
      </c>
    </row>
    <row r="49" spans="2:4" x14ac:dyDescent="0.25">
      <c r="B49" s="96" t="str">
        <f>_xlfn.CONCAT("Steel Fiber Hook ",'Dettagli materiali'!E5)</f>
        <v xml:space="preserve">Steel Fiber Hook </v>
      </c>
      <c r="C49" s="96" t="s">
        <v>1045</v>
      </c>
      <c r="D49" s="133" t="e">
        <f>20*Analisi!A7*0.035</f>
        <v>#VALUE!</v>
      </c>
    </row>
    <row r="50" spans="2:4" x14ac:dyDescent="0.25">
      <c r="B50" s="96" t="s">
        <v>305</v>
      </c>
      <c r="C50" s="96" t="s">
        <v>365</v>
      </c>
      <c r="D50" s="133">
        <v>8</v>
      </c>
    </row>
    <row r="51" spans="2:4" x14ac:dyDescent="0.25">
      <c r="B51" s="96" t="s">
        <v>306</v>
      </c>
      <c r="C51" s="96" t="s">
        <v>371</v>
      </c>
      <c r="D51" s="133">
        <v>6.5</v>
      </c>
    </row>
    <row r="52" spans="2:4" x14ac:dyDescent="0.25">
      <c r="B52" s="96" t="s">
        <v>307</v>
      </c>
      <c r="C52" s="96" t="s">
        <v>371</v>
      </c>
      <c r="D52" s="133">
        <v>3.9</v>
      </c>
    </row>
    <row r="53" spans="2:4" x14ac:dyDescent="0.25">
      <c r="B53" s="96" t="s">
        <v>456</v>
      </c>
      <c r="C53" s="96" t="s">
        <v>456</v>
      </c>
      <c r="D53" s="133">
        <v>0.3</v>
      </c>
    </row>
    <row r="54" spans="2:4" x14ac:dyDescent="0.25">
      <c r="B54" s="96" t="s">
        <v>308</v>
      </c>
      <c r="C54" s="96" t="s">
        <v>363</v>
      </c>
      <c r="D54" s="133">
        <v>2.6</v>
      </c>
    </row>
    <row r="55" spans="2:4" x14ac:dyDescent="0.25">
      <c r="B55" s="96" t="s">
        <v>309</v>
      </c>
      <c r="C55" s="96" t="s">
        <v>373</v>
      </c>
      <c r="D55" s="133">
        <v>2.6</v>
      </c>
    </row>
    <row r="56" spans="2:4" x14ac:dyDescent="0.25">
      <c r="B56" s="96" t="s">
        <v>310</v>
      </c>
      <c r="C56" s="96" t="s">
        <v>373</v>
      </c>
      <c r="D56" s="133">
        <v>2.6</v>
      </c>
    </row>
    <row r="57" spans="2:4" x14ac:dyDescent="0.25">
      <c r="B57" s="96" t="s">
        <v>311</v>
      </c>
      <c r="C57" s="96" t="s">
        <v>372</v>
      </c>
      <c r="D57" s="133">
        <v>2.4</v>
      </c>
    </row>
    <row r="58" spans="2:4" x14ac:dyDescent="0.25">
      <c r="B58" s="96" t="s">
        <v>312</v>
      </c>
      <c r="C58" s="96" t="s">
        <v>372</v>
      </c>
      <c r="D58" s="133">
        <v>2.4</v>
      </c>
    </row>
    <row r="59" spans="2:4" x14ac:dyDescent="0.25">
      <c r="B59" s="96" t="s">
        <v>494</v>
      </c>
      <c r="C59" s="96" t="s">
        <v>494</v>
      </c>
      <c r="D59" s="133">
        <v>1.2</v>
      </c>
    </row>
    <row r="60" spans="2:4" x14ac:dyDescent="0.25">
      <c r="B60" s="96" t="s">
        <v>313</v>
      </c>
      <c r="C60" s="96" t="s">
        <v>357</v>
      </c>
      <c r="D60" s="133">
        <v>5.6</v>
      </c>
    </row>
    <row r="61" spans="2:4" x14ac:dyDescent="0.25">
      <c r="B61" s="96" t="s">
        <v>314</v>
      </c>
      <c r="C61" s="96" t="s">
        <v>357</v>
      </c>
      <c r="D61" s="133">
        <v>5.6</v>
      </c>
    </row>
    <row r="62" spans="2:4" x14ac:dyDescent="0.25">
      <c r="B62" s="96" t="s">
        <v>315</v>
      </c>
      <c r="C62" s="96" t="s">
        <v>457</v>
      </c>
      <c r="D62" s="133">
        <v>4.8</v>
      </c>
    </row>
    <row r="63" spans="2:4" ht="25" x14ac:dyDescent="0.25">
      <c r="B63" s="106" t="s">
        <v>462</v>
      </c>
      <c r="C63" s="96" t="s">
        <v>357</v>
      </c>
      <c r="D63" s="133">
        <v>5</v>
      </c>
    </row>
    <row r="64" spans="2:4" x14ac:dyDescent="0.25">
      <c r="B64" s="96" t="s">
        <v>316</v>
      </c>
      <c r="C64" s="96" t="s">
        <v>76</v>
      </c>
      <c r="D64" s="133">
        <v>20</v>
      </c>
    </row>
    <row r="65" spans="2:4" x14ac:dyDescent="0.25">
      <c r="B65" s="96" t="s">
        <v>463</v>
      </c>
      <c r="C65" s="96" t="s">
        <v>357</v>
      </c>
      <c r="D65" s="133">
        <v>2</v>
      </c>
    </row>
    <row r="66" spans="2:4" x14ac:dyDescent="0.25">
      <c r="B66" s="96" t="s">
        <v>464</v>
      </c>
      <c r="C66" s="96" t="s">
        <v>374</v>
      </c>
      <c r="D66" s="133">
        <v>2</v>
      </c>
    </row>
    <row r="67" spans="2:4" x14ac:dyDescent="0.25">
      <c r="B67" s="96" t="s">
        <v>465</v>
      </c>
      <c r="C67" s="96" t="s">
        <v>375</v>
      </c>
      <c r="D67" s="133">
        <v>2</v>
      </c>
    </row>
    <row r="68" spans="2:4" x14ac:dyDescent="0.25">
      <c r="B68" s="96" t="s">
        <v>466</v>
      </c>
      <c r="C68" s="96" t="s">
        <v>357</v>
      </c>
      <c r="D68" s="133">
        <v>1</v>
      </c>
    </row>
    <row r="69" spans="2:4" x14ac:dyDescent="0.25">
      <c r="B69" s="96" t="s">
        <v>985</v>
      </c>
      <c r="C69" s="96" t="s">
        <v>985</v>
      </c>
      <c r="D69" s="133">
        <v>1.05</v>
      </c>
    </row>
    <row r="70" spans="2:4" x14ac:dyDescent="0.25">
      <c r="B70" s="96" t="s">
        <v>986</v>
      </c>
      <c r="C70" s="96" t="s">
        <v>986</v>
      </c>
      <c r="D70" s="133">
        <v>1.05</v>
      </c>
    </row>
    <row r="71" spans="2:4" x14ac:dyDescent="0.25">
      <c r="B71" s="96" t="s">
        <v>814</v>
      </c>
      <c r="C71" s="96" t="s">
        <v>814</v>
      </c>
      <c r="D71" s="133">
        <f ca="1">VLOOKUP(Analisi!B1,AUS,13,FALSE)</f>
        <v>0</v>
      </c>
    </row>
    <row r="72" spans="2:4" x14ac:dyDescent="0.25">
      <c r="B72" s="96" t="s">
        <v>592</v>
      </c>
      <c r="C72" s="96" t="s">
        <v>376</v>
      </c>
      <c r="D72" s="133">
        <v>40</v>
      </c>
    </row>
    <row r="73" spans="2:4" x14ac:dyDescent="0.25">
      <c r="B73" s="96" t="s">
        <v>467</v>
      </c>
      <c r="C73" s="96" t="s">
        <v>357</v>
      </c>
      <c r="D73" s="133">
        <v>0.1</v>
      </c>
    </row>
    <row r="74" spans="2:4" x14ac:dyDescent="0.25">
      <c r="B74" s="96" t="s">
        <v>302</v>
      </c>
      <c r="C74" s="96" t="s">
        <v>357</v>
      </c>
      <c r="D74" s="133">
        <f ca="1">0.1*VLOOKUP(Analisi!B1,AUS,11,FALSE)</f>
        <v>0.4</v>
      </c>
    </row>
    <row r="75" spans="2:4" x14ac:dyDescent="0.25">
      <c r="B75" s="96" t="s">
        <v>454</v>
      </c>
      <c r="C75" s="96" t="s">
        <v>454</v>
      </c>
      <c r="D75" s="133">
        <f ca="1">VLOOKUP(Analisi!B1,AUS,12,FALSE)*VLOOKUP(Analisi!B1,AUS,11,FALSE)</f>
        <v>4</v>
      </c>
    </row>
    <row r="76" spans="2:4" x14ac:dyDescent="0.25">
      <c r="B76" s="96" t="s">
        <v>468</v>
      </c>
      <c r="C76" s="96" t="s">
        <v>357</v>
      </c>
      <c r="D76" s="133" t="e">
        <f ca="1">3*VLOOKUP(Analisi!B1,AUS,12,FALSE)*Analisi!A7</f>
        <v>#VALUE!</v>
      </c>
    </row>
    <row r="77" spans="2:4" x14ac:dyDescent="0.25">
      <c r="B77" s="96" t="s">
        <v>317</v>
      </c>
      <c r="C77" s="96" t="s">
        <v>359</v>
      </c>
      <c r="D77" s="133">
        <f ca="1">VLOOKUP(Analisi!B1,AUS,14,FALSE)</f>
        <v>0.2</v>
      </c>
    </row>
    <row r="78" spans="2:4" x14ac:dyDescent="0.25">
      <c r="B78" s="96" t="s">
        <v>318</v>
      </c>
      <c r="C78" s="96" t="s">
        <v>358</v>
      </c>
      <c r="D78" s="133">
        <f ca="1">VLOOKUP(Analisi!B1,AUS,14,FALSE)</f>
        <v>0.2</v>
      </c>
    </row>
    <row r="79" spans="2:4" x14ac:dyDescent="0.25">
      <c r="B79" s="96" t="s">
        <v>469</v>
      </c>
      <c r="C79" s="96" t="s">
        <v>357</v>
      </c>
      <c r="D79" s="133">
        <v>5</v>
      </c>
    </row>
    <row r="80" spans="2:4" x14ac:dyDescent="0.25">
      <c r="B80" s="96" t="s">
        <v>319</v>
      </c>
      <c r="C80" s="96" t="s">
        <v>76</v>
      </c>
      <c r="D80" s="133">
        <v>32</v>
      </c>
    </row>
    <row r="81" spans="2:4" x14ac:dyDescent="0.25">
      <c r="B81" s="96" t="s">
        <v>470</v>
      </c>
      <c r="C81" s="96" t="s">
        <v>357</v>
      </c>
      <c r="D81" s="133">
        <f ca="1">0.1*VLOOKUP(Analisi!B1,AUS,11,FALSE)*VLOOKUP(Analisi!B1,AUS,12,FALSE)</f>
        <v>0.4</v>
      </c>
    </row>
    <row r="82" spans="2:4" x14ac:dyDescent="0.25">
      <c r="B82" s="96" t="s">
        <v>471</v>
      </c>
      <c r="C82" s="96" t="s">
        <v>366</v>
      </c>
      <c r="D82" s="133">
        <v>1</v>
      </c>
    </row>
    <row r="83" spans="2:4" x14ac:dyDescent="0.25">
      <c r="B83" s="96" t="s">
        <v>472</v>
      </c>
      <c r="C83" s="96" t="s">
        <v>377</v>
      </c>
      <c r="D83" s="133">
        <v>170</v>
      </c>
    </row>
    <row r="84" spans="2:4" x14ac:dyDescent="0.25">
      <c r="B84" s="96" t="s">
        <v>378</v>
      </c>
      <c r="C84" s="96" t="s">
        <v>378</v>
      </c>
      <c r="D84" s="133">
        <f ca="1">VLOOKUP(Analisi!A54,MAT,6,FALSE)</f>
        <v>0</v>
      </c>
    </row>
    <row r="85" spans="2:4" x14ac:dyDescent="0.25">
      <c r="B85" s="96" t="s">
        <v>553</v>
      </c>
      <c r="C85" s="96" t="s">
        <v>553</v>
      </c>
      <c r="D85" s="133">
        <f>VLOOKUP(calcolo_prodotti[[#This Row],[Prodotto]],Car_Materiali!A1:H181,6,FALSE)</f>
        <v>0.1</v>
      </c>
    </row>
    <row r="86" spans="2:4" ht="25" x14ac:dyDescent="0.25">
      <c r="B86" s="106" t="s">
        <v>473</v>
      </c>
      <c r="C86" s="94" t="s">
        <v>374</v>
      </c>
      <c r="D86" s="133">
        <v>5</v>
      </c>
    </row>
    <row r="87" spans="2:4" x14ac:dyDescent="0.25">
      <c r="B87" s="96" t="s">
        <v>491</v>
      </c>
      <c r="C87" s="96" t="s">
        <v>363</v>
      </c>
      <c r="D87" s="133">
        <v>6.5</v>
      </c>
    </row>
    <row r="88" spans="2:4" x14ac:dyDescent="0.25">
      <c r="B88" s="96" t="s">
        <v>492</v>
      </c>
      <c r="C88" s="96" t="s">
        <v>363</v>
      </c>
      <c r="D88" s="133">
        <v>6.5</v>
      </c>
    </row>
    <row r="89" spans="2:4" x14ac:dyDescent="0.25">
      <c r="B89" s="96" t="s">
        <v>599</v>
      </c>
      <c r="C89" s="96" t="s">
        <v>599</v>
      </c>
      <c r="D89" s="133">
        <v>1.06</v>
      </c>
    </row>
    <row r="90" spans="2:4" x14ac:dyDescent="0.25">
      <c r="B90" s="96" t="s">
        <v>603</v>
      </c>
      <c r="C90" s="96" t="s">
        <v>603</v>
      </c>
      <c r="D90" s="133">
        <v>1.06</v>
      </c>
    </row>
    <row r="91" spans="2:4" x14ac:dyDescent="0.25">
      <c r="B91" s="96" t="s">
        <v>607</v>
      </c>
      <c r="C91" s="96" t="s">
        <v>607</v>
      </c>
      <c r="D91" s="133">
        <v>1.06</v>
      </c>
    </row>
    <row r="92" spans="2:4" x14ac:dyDescent="0.25">
      <c r="B92" s="96" t="s">
        <v>818</v>
      </c>
      <c r="C92" s="96" t="s">
        <v>818</v>
      </c>
      <c r="D92" s="133">
        <f>Analisi!$C$7</f>
        <v>4</v>
      </c>
    </row>
    <row r="93" spans="2:4" x14ac:dyDescent="0.25">
      <c r="B93" s="96" t="s">
        <v>819</v>
      </c>
      <c r="C93" s="96" t="s">
        <v>819</v>
      </c>
      <c r="D93" s="133">
        <f>Analisi!$C$7</f>
        <v>4</v>
      </c>
    </row>
    <row r="94" spans="2:4" x14ac:dyDescent="0.25">
      <c r="B94" s="96" t="s">
        <v>820</v>
      </c>
      <c r="C94" s="96" t="s">
        <v>820</v>
      </c>
      <c r="D94" s="133">
        <f>Analisi!$C$7</f>
        <v>4</v>
      </c>
    </row>
    <row r="95" spans="2:4" x14ac:dyDescent="0.25">
      <c r="B95" s="96" t="s">
        <v>821</v>
      </c>
      <c r="C95" s="96" t="s">
        <v>821</v>
      </c>
      <c r="D95" s="133">
        <f>Analisi!$C$7</f>
        <v>4</v>
      </c>
    </row>
    <row r="96" spans="2:4" x14ac:dyDescent="0.25">
      <c r="B96" s="96" t="s">
        <v>822</v>
      </c>
      <c r="C96" s="96" t="s">
        <v>822</v>
      </c>
      <c r="D96" s="133">
        <f>Analisi!$C$7</f>
        <v>4</v>
      </c>
    </row>
    <row r="97" spans="2:4" x14ac:dyDescent="0.25">
      <c r="B97" s="96" t="s">
        <v>823</v>
      </c>
      <c r="C97" s="96" t="s">
        <v>823</v>
      </c>
      <c r="D97" s="133">
        <f>Analisi!$C$7</f>
        <v>4</v>
      </c>
    </row>
    <row r="98" spans="2:4" x14ac:dyDescent="0.25">
      <c r="B98" s="96" t="s">
        <v>824</v>
      </c>
      <c r="C98" s="96" t="s">
        <v>824</v>
      </c>
      <c r="D98" s="133">
        <f>Analisi!$C$7</f>
        <v>4</v>
      </c>
    </row>
    <row r="99" spans="2:4" x14ac:dyDescent="0.25">
      <c r="B99" s="96" t="s">
        <v>902</v>
      </c>
      <c r="C99" s="96" t="s">
        <v>374</v>
      </c>
      <c r="D99" s="133">
        <f>14.5*3</f>
        <v>43.5</v>
      </c>
    </row>
    <row r="100" spans="2:4" x14ac:dyDescent="0.25">
      <c r="B100" s="96" t="s">
        <v>903</v>
      </c>
      <c r="C100" s="96" t="s">
        <v>374</v>
      </c>
      <c r="D100" s="133">
        <f>14.5*3*2</f>
        <v>87</v>
      </c>
    </row>
    <row r="101" spans="2:4" x14ac:dyDescent="0.25">
      <c r="B101" s="96" t="s">
        <v>904</v>
      </c>
      <c r="C101" s="96" t="s">
        <v>599</v>
      </c>
      <c r="D101" s="133">
        <v>2.12</v>
      </c>
    </row>
    <row r="102" spans="2:4" x14ac:dyDescent="0.25">
      <c r="B102" s="96" t="s">
        <v>905</v>
      </c>
      <c r="C102" s="96" t="s">
        <v>603</v>
      </c>
      <c r="D102" s="133">
        <v>2.12</v>
      </c>
    </row>
    <row r="103" spans="2:4" x14ac:dyDescent="0.25">
      <c r="B103" s="96" t="s">
        <v>906</v>
      </c>
      <c r="C103" s="96" t="s">
        <v>607</v>
      </c>
      <c r="D103" s="133">
        <v>2.12</v>
      </c>
    </row>
    <row r="104" spans="2:4" x14ac:dyDescent="0.25">
      <c r="B104" s="96" t="s">
        <v>907</v>
      </c>
      <c r="C104" s="96" t="s">
        <v>907</v>
      </c>
      <c r="D104" s="133">
        <f>IF(Analisi!B10=Variabili_Elenchi!B11,0.1,0.2)</f>
        <v>0.2</v>
      </c>
    </row>
    <row r="105" spans="2:4" x14ac:dyDescent="0.25">
      <c r="B105" s="96" t="s">
        <v>629</v>
      </c>
      <c r="C105" s="96" t="s">
        <v>629</v>
      </c>
      <c r="D105" s="133">
        <f ca="1">Analisi!D7*(IF(Analisi!B7=Variabili_Elenchi!E9,4.8/8,6.8/9))*(IF(Analisi!B10=Variabili_Elenchi!B11,(VLOOKUP(Analisi!A56,Car_Materiali!A:J,9,FALSE)),(VLOOKUP(Analisi!A56,Car_Materiali!A:J,9,FALSE)+VLOOKUP(Analisi!A57,Car_Materiali!A:J,9,FALSE))))</f>
        <v>0</v>
      </c>
    </row>
    <row r="106" spans="2:4" x14ac:dyDescent="0.25">
      <c r="B106" s="96" t="s">
        <v>615</v>
      </c>
      <c r="C106" s="96" t="s">
        <v>615</v>
      </c>
      <c r="D106" s="133">
        <f>Analisi!$D$7</f>
        <v>30</v>
      </c>
    </row>
    <row r="107" spans="2:4" x14ac:dyDescent="0.25">
      <c r="B107" s="96" t="s">
        <v>619</v>
      </c>
      <c r="C107" s="96" t="s">
        <v>619</v>
      </c>
      <c r="D107" s="133">
        <f>Analisi!$D$7</f>
        <v>30</v>
      </c>
    </row>
    <row r="108" spans="2:4" x14ac:dyDescent="0.25">
      <c r="B108" s="96" t="s">
        <v>620</v>
      </c>
      <c r="C108" s="96" t="s">
        <v>620</v>
      </c>
      <c r="D108" s="133">
        <f>Analisi!$D$7</f>
        <v>30</v>
      </c>
    </row>
    <row r="109" spans="2:4" x14ac:dyDescent="0.25">
      <c r="B109" s="96" t="s">
        <v>621</v>
      </c>
      <c r="C109" s="96" t="s">
        <v>621</v>
      </c>
      <c r="D109" s="133">
        <f>Analisi!$D$7</f>
        <v>30</v>
      </c>
    </row>
    <row r="110" spans="2:4" x14ac:dyDescent="0.25">
      <c r="B110" s="96" t="s">
        <v>622</v>
      </c>
      <c r="C110" s="96" t="s">
        <v>622</v>
      </c>
      <c r="D110" s="133">
        <f>Analisi!$D$7</f>
        <v>30</v>
      </c>
    </row>
    <row r="111" spans="2:4" x14ac:dyDescent="0.25">
      <c r="B111" s="96" t="s">
        <v>626</v>
      </c>
      <c r="C111" s="96" t="s">
        <v>626</v>
      </c>
      <c r="D111" s="133">
        <f>Analisi!$D$7</f>
        <v>30</v>
      </c>
    </row>
    <row r="112" spans="2:4" x14ac:dyDescent="0.25">
      <c r="B112" s="96" t="s">
        <v>627</v>
      </c>
      <c r="C112" s="96" t="s">
        <v>627</v>
      </c>
      <c r="D112" s="133">
        <f>Analisi!$D$7</f>
        <v>30</v>
      </c>
    </row>
    <row r="113" spans="2:4" x14ac:dyDescent="0.25">
      <c r="B113" s="96" t="s">
        <v>628</v>
      </c>
      <c r="C113" s="96" t="s">
        <v>628</v>
      </c>
      <c r="D113" s="133">
        <f>Analisi!$D$7</f>
        <v>30</v>
      </c>
    </row>
    <row r="114" spans="2:4" x14ac:dyDescent="0.25">
      <c r="B114" s="96" t="s">
        <v>908</v>
      </c>
      <c r="C114" s="96" t="s">
        <v>615</v>
      </c>
      <c r="D114" s="133">
        <f>Analisi!$D$7</f>
        <v>30</v>
      </c>
    </row>
    <row r="115" spans="2:4" x14ac:dyDescent="0.25">
      <c r="B115" s="96" t="s">
        <v>909</v>
      </c>
      <c r="C115" s="96" t="s">
        <v>619</v>
      </c>
      <c r="D115" s="133">
        <f>Analisi!$D$7</f>
        <v>30</v>
      </c>
    </row>
    <row r="116" spans="2:4" x14ac:dyDescent="0.25">
      <c r="B116" s="96" t="s">
        <v>910</v>
      </c>
      <c r="C116" s="96" t="s">
        <v>620</v>
      </c>
      <c r="D116" s="133">
        <f>Analisi!$D$7</f>
        <v>30</v>
      </c>
    </row>
    <row r="117" spans="2:4" x14ac:dyDescent="0.25">
      <c r="B117" s="96" t="s">
        <v>911</v>
      </c>
      <c r="C117" s="96" t="s">
        <v>621</v>
      </c>
      <c r="D117" s="133">
        <f>Analisi!$D$7</f>
        <v>30</v>
      </c>
    </row>
    <row r="118" spans="2:4" x14ac:dyDescent="0.25">
      <c r="B118" s="96" t="s">
        <v>912</v>
      </c>
      <c r="C118" s="96" t="s">
        <v>622</v>
      </c>
      <c r="D118" s="133">
        <f>Analisi!$D$7</f>
        <v>30</v>
      </c>
    </row>
    <row r="119" spans="2:4" x14ac:dyDescent="0.25">
      <c r="B119" s="96" t="s">
        <v>913</v>
      </c>
      <c r="C119" s="96" t="s">
        <v>626</v>
      </c>
      <c r="D119" s="133">
        <f>Analisi!$D$7</f>
        <v>30</v>
      </c>
    </row>
    <row r="120" spans="2:4" x14ac:dyDescent="0.25">
      <c r="B120" s="96" t="s">
        <v>914</v>
      </c>
      <c r="C120" s="96" t="s">
        <v>627</v>
      </c>
      <c r="D120" s="133">
        <f>Analisi!$D$7</f>
        <v>30</v>
      </c>
    </row>
    <row r="121" spans="2:4" x14ac:dyDescent="0.25">
      <c r="B121" s="96" t="s">
        <v>915</v>
      </c>
      <c r="C121" s="96" t="s">
        <v>628</v>
      </c>
      <c r="D121" s="133">
        <f>Analisi!$D$7</f>
        <v>30</v>
      </c>
    </row>
    <row r="122" spans="2:4" x14ac:dyDescent="0.25">
      <c r="B122" s="96" t="s">
        <v>916</v>
      </c>
      <c r="C122" s="96" t="s">
        <v>615</v>
      </c>
      <c r="D122" s="133">
        <f>Analisi!$D$7</f>
        <v>30</v>
      </c>
    </row>
    <row r="123" spans="2:4" x14ac:dyDescent="0.25">
      <c r="B123" s="96" t="s">
        <v>917</v>
      </c>
      <c r="C123" s="96" t="s">
        <v>619</v>
      </c>
      <c r="D123" s="133">
        <f>Analisi!$D$7</f>
        <v>30</v>
      </c>
    </row>
    <row r="124" spans="2:4" x14ac:dyDescent="0.25">
      <c r="B124" s="96" t="s">
        <v>918</v>
      </c>
      <c r="C124" s="96" t="s">
        <v>620</v>
      </c>
      <c r="D124" s="133">
        <f>Analisi!$D$7</f>
        <v>30</v>
      </c>
    </row>
    <row r="125" spans="2:4" x14ac:dyDescent="0.25">
      <c r="B125" s="96" t="s">
        <v>919</v>
      </c>
      <c r="C125" s="96" t="s">
        <v>621</v>
      </c>
      <c r="D125" s="133">
        <f>Analisi!$D$7</f>
        <v>30</v>
      </c>
    </row>
    <row r="126" spans="2:4" x14ac:dyDescent="0.25">
      <c r="B126" s="96" t="s">
        <v>920</v>
      </c>
      <c r="C126" s="96" t="s">
        <v>622</v>
      </c>
      <c r="D126" s="133">
        <f>Analisi!$D$7</f>
        <v>30</v>
      </c>
    </row>
    <row r="127" spans="2:4" x14ac:dyDescent="0.25">
      <c r="B127" s="96" t="s">
        <v>921</v>
      </c>
      <c r="C127" s="96" t="s">
        <v>626</v>
      </c>
      <c r="D127" s="133">
        <f>Analisi!$D$7</f>
        <v>30</v>
      </c>
    </row>
    <row r="128" spans="2:4" x14ac:dyDescent="0.25">
      <c r="B128" s="96" t="s">
        <v>922</v>
      </c>
      <c r="C128" s="96" t="s">
        <v>627</v>
      </c>
      <c r="D128" s="133">
        <f>Analisi!$D$7</f>
        <v>30</v>
      </c>
    </row>
    <row r="129" spans="2:4" x14ac:dyDescent="0.25">
      <c r="B129" s="96" t="s">
        <v>923</v>
      </c>
      <c r="C129" s="96" t="s">
        <v>628</v>
      </c>
      <c r="D129" s="133">
        <f>Analisi!$D$7</f>
        <v>30</v>
      </c>
    </row>
    <row r="130" spans="2:4" x14ac:dyDescent="0.25">
      <c r="B130" s="96" t="s">
        <v>925</v>
      </c>
      <c r="C130" s="96" t="s">
        <v>362</v>
      </c>
      <c r="D130" s="133">
        <f>17*3</f>
        <v>51</v>
      </c>
    </row>
    <row r="131" spans="2:4" x14ac:dyDescent="0.25">
      <c r="B131" s="96" t="s">
        <v>926</v>
      </c>
      <c r="C131" s="96" t="s">
        <v>362</v>
      </c>
      <c r="D131" s="133">
        <f>17*3*2</f>
        <v>102</v>
      </c>
    </row>
    <row r="132" spans="2:4" x14ac:dyDescent="0.25">
      <c r="B132" s="96" t="s">
        <v>927</v>
      </c>
      <c r="C132" s="96" t="s">
        <v>630</v>
      </c>
      <c r="D132" s="133">
        <f>17*3</f>
        <v>51</v>
      </c>
    </row>
    <row r="133" spans="2:4" x14ac:dyDescent="0.25">
      <c r="B133" s="96" t="s">
        <v>928</v>
      </c>
      <c r="C133" s="96" t="s">
        <v>630</v>
      </c>
      <c r="D133" s="133">
        <f>17*3*2</f>
        <v>102</v>
      </c>
    </row>
    <row r="134" spans="2:4" x14ac:dyDescent="0.25">
      <c r="B134" s="96" t="s">
        <v>929</v>
      </c>
      <c r="C134" s="96" t="s">
        <v>636</v>
      </c>
      <c r="D134" s="133">
        <f>18*3</f>
        <v>54</v>
      </c>
    </row>
    <row r="135" spans="2:4" x14ac:dyDescent="0.25">
      <c r="B135" s="96" t="s">
        <v>930</v>
      </c>
      <c r="C135" s="96" t="s">
        <v>636</v>
      </c>
      <c r="D135" s="133">
        <f>18*3*2</f>
        <v>108</v>
      </c>
    </row>
    <row r="136" spans="2:4" x14ac:dyDescent="0.25">
      <c r="B136" s="96" t="s">
        <v>931</v>
      </c>
      <c r="C136" s="96" t="s">
        <v>633</v>
      </c>
      <c r="D136" s="133">
        <f>18*3</f>
        <v>54</v>
      </c>
    </row>
    <row r="137" spans="2:4" x14ac:dyDescent="0.25">
      <c r="B137" s="96" t="s">
        <v>932</v>
      </c>
      <c r="C137" s="96" t="s">
        <v>633</v>
      </c>
      <c r="D137" s="133">
        <f>18*3*2</f>
        <v>108</v>
      </c>
    </row>
    <row r="138" spans="2:4" x14ac:dyDescent="0.25">
      <c r="B138" s="96" t="str">
        <f>_xlfn.CONCAT("Geocalce G Antisismico (spessore ",Analisi!B7," cm)")</f>
        <v>Geocalce G Antisismico (spessore G600  cm)</v>
      </c>
      <c r="C138" s="96" t="s">
        <v>374</v>
      </c>
      <c r="D138" s="133" t="e">
        <f>12.85*Analisi!B7</f>
        <v>#VALUE!</v>
      </c>
    </row>
    <row r="139" spans="2:4" ht="14.5" x14ac:dyDescent="0.35">
      <c r="B139" s="18" t="s">
        <v>1042</v>
      </c>
      <c r="C139" s="18" t="s">
        <v>1037</v>
      </c>
      <c r="D139" s="133">
        <f>IF(Analisi!B1=Titolo!B21,Analisi!B10,Analisi!D7)</f>
        <v>30</v>
      </c>
    </row>
    <row r="140" spans="2:4" ht="14.5" x14ac:dyDescent="0.35">
      <c r="B140" s="18" t="s">
        <v>1043</v>
      </c>
      <c r="C140" s="18" t="s">
        <v>1038</v>
      </c>
      <c r="D140" s="133">
        <f>IF(Analisi!B1=Titolo!B21,Analisi!C10,Analisi!A10)</f>
        <v>15</v>
      </c>
    </row>
    <row r="141" spans="2:4" ht="14.5" x14ac:dyDescent="0.35">
      <c r="B141" s="18" t="s">
        <v>1040</v>
      </c>
      <c r="C141" s="18" t="s">
        <v>1041</v>
      </c>
      <c r="D141" s="140">
        <f>IF(Analisi!B1=Titolo!B21,IF(Analisi!A10=Variabili_Elenchi!E25,Analisi!B10,Analisi!C10),IF(Analisi!C7=Variabili_Elenchi!E25,Analisi!D7,Analisi!A10))</f>
        <v>15</v>
      </c>
    </row>
    <row r="142" spans="2:4" ht="14.5" x14ac:dyDescent="0.35">
      <c r="B142" t="s">
        <v>563</v>
      </c>
      <c r="C142" t="s">
        <v>563</v>
      </c>
      <c r="D142" s="140">
        <f>IF(Analisi!C10=0,Analisi!A10,Analisi!C10)</f>
        <v>15</v>
      </c>
    </row>
    <row r="143" spans="2:4" ht="14.5" x14ac:dyDescent="0.35">
      <c r="B143" t="s">
        <v>562</v>
      </c>
      <c r="C143" t="s">
        <v>562</v>
      </c>
      <c r="D143" s="140">
        <f>IF(Analisi!C10=0,Analisi!A10,Analisi!C10)</f>
        <v>15</v>
      </c>
    </row>
    <row r="144" spans="2:4" ht="14.5" x14ac:dyDescent="0.35">
      <c r="B144" t="str">
        <f>CONCATENATE(Car_Materiali!A27,"(spessore ",Analisi!$A$7," cm)")</f>
        <v>Geolite Neos (spessore Geosteel Grid 200  cm)</v>
      </c>
      <c r="C144" t="s">
        <v>994</v>
      </c>
      <c r="D144" s="140" t="e">
        <f>20*Analisi!A7</f>
        <v>#VALUE!</v>
      </c>
    </row>
    <row r="145" spans="2:4" ht="14.5" x14ac:dyDescent="0.35">
      <c r="B145"/>
      <c r="C145"/>
      <c r="D145" s="140"/>
    </row>
    <row r="146" spans="2:4" x14ac:dyDescent="0.25">
      <c r="B146" s="74"/>
      <c r="C146" s="74"/>
      <c r="D146" s="140"/>
    </row>
  </sheetData>
  <mergeCells count="1">
    <mergeCell ref="F24:F29"/>
  </mergeCells>
  <phoneticPr fontId="17" type="noConversion"/>
  <pageMargins left="0.7" right="0.7" top="0.75" bottom="0.75" header="0.3" footer="0.3"/>
  <tableParts count="2">
    <tablePart r:id="rId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10B86-EA8D-48DE-91CD-F25AF3F932AD}">
  <sheetPr codeName="Foglio15"/>
  <dimension ref="B1:G131"/>
  <sheetViews>
    <sheetView workbookViewId="0">
      <selection sqref="A1:A3"/>
    </sheetView>
  </sheetViews>
  <sheetFormatPr defaultRowHeight="12.5" x14ac:dyDescent="0.25"/>
  <cols>
    <col min="1" max="1" width="1.81640625" style="96" customWidth="1"/>
    <col min="2" max="2" width="37.81640625" style="106" customWidth="1"/>
    <col min="3" max="3" width="12.90625" style="96" customWidth="1"/>
    <col min="4" max="4" width="11" style="96" customWidth="1"/>
    <col min="5" max="5" width="16.54296875" style="96" customWidth="1"/>
    <col min="6" max="6" width="39.1796875" style="96" customWidth="1"/>
    <col min="7" max="7" width="30.08984375" style="96" customWidth="1"/>
    <col min="8" max="16384" width="8.7265625" style="96"/>
  </cols>
  <sheetData>
    <row r="1" spans="2:7" ht="6.5" customHeight="1" x14ac:dyDescent="0.25"/>
    <row r="2" spans="2:7" ht="36.5" customHeight="1" x14ac:dyDescent="0.25">
      <c r="B2" s="314" t="s">
        <v>1080</v>
      </c>
      <c r="C2" s="314"/>
      <c r="D2" s="314"/>
    </row>
    <row r="3" spans="2:7" ht="13" x14ac:dyDescent="0.3">
      <c r="B3" s="108" t="s">
        <v>257</v>
      </c>
      <c r="C3" s="107" t="s">
        <v>258</v>
      </c>
      <c r="D3" s="107" t="s">
        <v>259</v>
      </c>
    </row>
    <row r="4" spans="2:7" ht="14" x14ac:dyDescent="0.3">
      <c r="B4" s="110" t="s">
        <v>593</v>
      </c>
      <c r="C4" s="111" t="s">
        <v>829</v>
      </c>
      <c r="D4" s="112">
        <v>30.07</v>
      </c>
      <c r="G4" s="113" t="s">
        <v>260</v>
      </c>
    </row>
    <row r="5" spans="2:7" ht="14" customHeight="1" x14ac:dyDescent="0.3">
      <c r="B5" s="110" t="s">
        <v>594</v>
      </c>
      <c r="C5" s="111" t="s">
        <v>829</v>
      </c>
      <c r="D5" s="112">
        <v>32.450000000000003</v>
      </c>
      <c r="G5" s="315" t="s">
        <v>262</v>
      </c>
    </row>
    <row r="6" spans="2:7" ht="14" customHeight="1" x14ac:dyDescent="0.3">
      <c r="B6" s="110" t="s">
        <v>595</v>
      </c>
      <c r="C6" s="111" t="s">
        <v>829</v>
      </c>
      <c r="D6" s="112">
        <v>26.94</v>
      </c>
      <c r="G6" s="315"/>
    </row>
    <row r="7" spans="2:7" x14ac:dyDescent="0.25">
      <c r="B7" s="114" t="s">
        <v>362</v>
      </c>
      <c r="C7" s="100" t="s">
        <v>830</v>
      </c>
      <c r="D7" s="115">
        <v>1.34</v>
      </c>
      <c r="G7" s="315"/>
    </row>
    <row r="8" spans="2:7" x14ac:dyDescent="0.25">
      <c r="B8" s="116" t="s">
        <v>366</v>
      </c>
      <c r="C8" s="109" t="s">
        <v>830</v>
      </c>
      <c r="D8" s="117">
        <v>23.695</v>
      </c>
      <c r="G8" s="315"/>
    </row>
    <row r="9" spans="2:7" x14ac:dyDescent="0.25">
      <c r="B9" s="114" t="s">
        <v>386</v>
      </c>
      <c r="C9" s="100" t="s">
        <v>831</v>
      </c>
      <c r="D9" s="115">
        <v>11.91</v>
      </c>
      <c r="G9" s="315"/>
    </row>
    <row r="10" spans="2:7" x14ac:dyDescent="0.25">
      <c r="B10" s="114" t="s">
        <v>368</v>
      </c>
      <c r="C10" s="100" t="s">
        <v>830</v>
      </c>
      <c r="D10" s="115">
        <v>1.26</v>
      </c>
      <c r="G10" s="315"/>
    </row>
    <row r="11" spans="2:7" x14ac:dyDescent="0.25">
      <c r="B11" s="116" t="s">
        <v>357</v>
      </c>
      <c r="C11" s="109" t="s">
        <v>830</v>
      </c>
      <c r="D11" s="117">
        <v>0.44</v>
      </c>
      <c r="G11" s="315"/>
    </row>
    <row r="12" spans="2:7" x14ac:dyDescent="0.25">
      <c r="B12" s="114" t="s">
        <v>374</v>
      </c>
      <c r="C12" s="100" t="s">
        <v>830</v>
      </c>
      <c r="D12" s="115">
        <v>0.44</v>
      </c>
    </row>
    <row r="13" spans="2:7" x14ac:dyDescent="0.25">
      <c r="B13" s="114" t="s">
        <v>376</v>
      </c>
      <c r="C13" s="100" t="s">
        <v>830</v>
      </c>
      <c r="D13" s="115">
        <v>0.52</v>
      </c>
    </row>
    <row r="14" spans="2:7" x14ac:dyDescent="0.25">
      <c r="B14" s="114" t="s">
        <v>371</v>
      </c>
      <c r="C14" s="100" t="s">
        <v>830</v>
      </c>
      <c r="D14" s="115">
        <v>0.33</v>
      </c>
    </row>
    <row r="15" spans="2:7" x14ac:dyDescent="0.25">
      <c r="B15" s="114" t="s">
        <v>363</v>
      </c>
      <c r="C15" s="100" t="s">
        <v>830</v>
      </c>
      <c r="D15" s="115">
        <v>0.81</v>
      </c>
    </row>
    <row r="16" spans="2:7" x14ac:dyDescent="0.25">
      <c r="B16" s="114" t="s">
        <v>358</v>
      </c>
      <c r="C16" s="100" t="s">
        <v>832</v>
      </c>
      <c r="D16" s="115">
        <v>18.739999999999998</v>
      </c>
    </row>
    <row r="17" spans="2:4" x14ac:dyDescent="0.25">
      <c r="B17" s="114" t="s">
        <v>359</v>
      </c>
      <c r="C17" s="100" t="s">
        <v>832</v>
      </c>
      <c r="D17" s="115">
        <v>28.27</v>
      </c>
    </row>
    <row r="18" spans="2:4" x14ac:dyDescent="0.25">
      <c r="B18" s="114" t="s">
        <v>360</v>
      </c>
      <c r="C18" s="100" t="s">
        <v>832</v>
      </c>
      <c r="D18" s="115">
        <v>33.11</v>
      </c>
    </row>
    <row r="19" spans="2:4" x14ac:dyDescent="0.25">
      <c r="B19" s="114" t="s">
        <v>361</v>
      </c>
      <c r="C19" s="100" t="s">
        <v>832</v>
      </c>
      <c r="D19" s="115">
        <v>42.57</v>
      </c>
    </row>
    <row r="20" spans="2:4" x14ac:dyDescent="0.25">
      <c r="B20" s="114" t="s">
        <v>354</v>
      </c>
      <c r="C20" s="100" t="s">
        <v>832</v>
      </c>
      <c r="D20" s="115">
        <v>18.5</v>
      </c>
    </row>
    <row r="21" spans="2:4" x14ac:dyDescent="0.25">
      <c r="B21" s="114" t="s">
        <v>355</v>
      </c>
      <c r="C21" s="100" t="s">
        <v>832</v>
      </c>
      <c r="D21" s="115">
        <v>31.5</v>
      </c>
    </row>
    <row r="22" spans="2:4" x14ac:dyDescent="0.25">
      <c r="B22" s="114" t="s">
        <v>364</v>
      </c>
      <c r="C22" s="100" t="s">
        <v>832</v>
      </c>
      <c r="D22" s="115">
        <v>9.8000000000000007</v>
      </c>
    </row>
    <row r="23" spans="2:4" x14ac:dyDescent="0.25">
      <c r="B23" s="114" t="s">
        <v>356</v>
      </c>
      <c r="C23" s="100" t="s">
        <v>832</v>
      </c>
      <c r="D23" s="115">
        <v>14.51</v>
      </c>
    </row>
    <row r="24" spans="2:4" x14ac:dyDescent="0.25">
      <c r="B24" s="114" t="s">
        <v>814</v>
      </c>
      <c r="C24" s="100" t="s">
        <v>561</v>
      </c>
      <c r="D24" s="115">
        <v>3.23</v>
      </c>
    </row>
    <row r="25" spans="2:4" x14ac:dyDescent="0.25">
      <c r="B25" s="114" t="s">
        <v>454</v>
      </c>
      <c r="C25" s="100" t="s">
        <v>561</v>
      </c>
      <c r="D25" s="115">
        <v>0.97</v>
      </c>
    </row>
    <row r="26" spans="2:4" x14ac:dyDescent="0.25">
      <c r="B26" s="114" t="s">
        <v>815</v>
      </c>
      <c r="C26" s="100" t="s">
        <v>561</v>
      </c>
      <c r="D26" s="115">
        <v>1</v>
      </c>
    </row>
    <row r="27" spans="2:4" x14ac:dyDescent="0.25">
      <c r="B27" s="114" t="s">
        <v>816</v>
      </c>
      <c r="C27" s="100" t="s">
        <v>561</v>
      </c>
      <c r="D27" s="115">
        <v>1</v>
      </c>
    </row>
    <row r="28" spans="2:4" x14ac:dyDescent="0.25">
      <c r="B28" s="114" t="s">
        <v>372</v>
      </c>
      <c r="C28" s="100" t="s">
        <v>830</v>
      </c>
      <c r="D28" s="115">
        <v>0.45</v>
      </c>
    </row>
    <row r="29" spans="2:4" x14ac:dyDescent="0.25">
      <c r="B29" s="114" t="s">
        <v>494</v>
      </c>
      <c r="C29" s="100" t="s">
        <v>832</v>
      </c>
      <c r="D29" s="115">
        <v>1.534</v>
      </c>
    </row>
    <row r="30" spans="2:4" x14ac:dyDescent="0.25">
      <c r="B30" s="114" t="s">
        <v>457</v>
      </c>
      <c r="C30" s="100" t="s">
        <v>830</v>
      </c>
      <c r="D30" s="115">
        <v>0.72</v>
      </c>
    </row>
    <row r="31" spans="2:4" x14ac:dyDescent="0.25">
      <c r="B31" s="114" t="s">
        <v>474</v>
      </c>
      <c r="C31" s="100" t="s">
        <v>830</v>
      </c>
      <c r="D31" s="115">
        <v>0.61</v>
      </c>
    </row>
    <row r="32" spans="2:4" x14ac:dyDescent="0.25">
      <c r="B32" s="114" t="s">
        <v>375</v>
      </c>
      <c r="C32" s="100" t="s">
        <v>830</v>
      </c>
      <c r="D32" s="115">
        <v>0.71</v>
      </c>
    </row>
    <row r="33" spans="2:7" x14ac:dyDescent="0.25">
      <c r="B33" s="118" t="s">
        <v>367</v>
      </c>
      <c r="C33" s="109" t="s">
        <v>830</v>
      </c>
      <c r="D33" s="119">
        <v>44.207000000000001</v>
      </c>
    </row>
    <row r="34" spans="2:7" x14ac:dyDescent="0.25">
      <c r="B34" s="114" t="s">
        <v>369</v>
      </c>
      <c r="C34" s="100" t="s">
        <v>830</v>
      </c>
      <c r="D34" s="115">
        <v>14.85</v>
      </c>
    </row>
    <row r="35" spans="2:7" x14ac:dyDescent="0.25">
      <c r="B35" s="114" t="s">
        <v>379</v>
      </c>
      <c r="C35" s="100" t="s">
        <v>830</v>
      </c>
      <c r="D35" s="115">
        <v>0.36</v>
      </c>
    </row>
    <row r="36" spans="2:7" x14ac:dyDescent="0.25">
      <c r="B36" s="114" t="s">
        <v>596</v>
      </c>
      <c r="C36" s="100" t="s">
        <v>830</v>
      </c>
      <c r="D36" s="115">
        <v>1.97</v>
      </c>
    </row>
    <row r="37" spans="2:7" x14ac:dyDescent="0.25">
      <c r="B37" s="114" t="s">
        <v>373</v>
      </c>
      <c r="C37" s="100" t="s">
        <v>830</v>
      </c>
      <c r="D37" s="115">
        <v>0.87</v>
      </c>
    </row>
    <row r="38" spans="2:7" x14ac:dyDescent="0.25">
      <c r="B38" s="114" t="s">
        <v>1064</v>
      </c>
      <c r="C38" s="100" t="s">
        <v>831</v>
      </c>
      <c r="D38" s="115">
        <v>12.63</v>
      </c>
    </row>
    <row r="39" spans="2:7" x14ac:dyDescent="0.25">
      <c r="B39" s="114" t="s">
        <v>1065</v>
      </c>
      <c r="C39" s="100" t="s">
        <v>831</v>
      </c>
      <c r="D39" s="115">
        <v>6.73</v>
      </c>
    </row>
    <row r="40" spans="2:7" x14ac:dyDescent="0.25">
      <c r="B40" s="114" t="s">
        <v>365</v>
      </c>
      <c r="C40" s="100" t="s">
        <v>830</v>
      </c>
      <c r="D40" s="115">
        <v>0.48</v>
      </c>
    </row>
    <row r="41" spans="2:7" x14ac:dyDescent="0.25">
      <c r="B41" s="114" t="s">
        <v>940</v>
      </c>
      <c r="C41" s="100" t="s">
        <v>832</v>
      </c>
      <c r="D41" s="115">
        <v>1.5</v>
      </c>
    </row>
    <row r="42" spans="2:7" x14ac:dyDescent="0.25">
      <c r="B42" s="114" t="s">
        <v>377</v>
      </c>
      <c r="C42" s="100" t="s">
        <v>834</v>
      </c>
      <c r="D42" s="115">
        <v>9.0999999999999998E-2</v>
      </c>
      <c r="E42" s="96" t="s">
        <v>322</v>
      </c>
      <c r="F42" s="96" t="s">
        <v>321</v>
      </c>
      <c r="G42" s="96">
        <f>53.24/585</f>
        <v>9.1008547008547006E-2</v>
      </c>
    </row>
    <row r="43" spans="2:7" x14ac:dyDescent="0.25">
      <c r="B43" s="114" t="s">
        <v>475</v>
      </c>
      <c r="C43" s="100" t="s">
        <v>830</v>
      </c>
      <c r="D43" s="115">
        <v>9.57</v>
      </c>
    </row>
    <row r="44" spans="2:7" x14ac:dyDescent="0.25">
      <c r="B44" s="114" t="s">
        <v>476</v>
      </c>
      <c r="C44" s="100" t="s">
        <v>830</v>
      </c>
      <c r="D44" s="115">
        <v>12.87</v>
      </c>
    </row>
    <row r="45" spans="2:7" x14ac:dyDescent="0.25">
      <c r="B45" s="114" t="s">
        <v>477</v>
      </c>
      <c r="C45" s="100" t="s">
        <v>830</v>
      </c>
      <c r="D45" s="115">
        <v>9.6999999999999993</v>
      </c>
    </row>
    <row r="46" spans="2:7" x14ac:dyDescent="0.25">
      <c r="B46" s="120" t="s">
        <v>76</v>
      </c>
      <c r="C46" s="100" t="s">
        <v>561</v>
      </c>
      <c r="D46" s="115">
        <v>0.85</v>
      </c>
    </row>
    <row r="47" spans="2:7" x14ac:dyDescent="0.25">
      <c r="B47" s="114" t="s">
        <v>553</v>
      </c>
      <c r="C47" s="100" t="s">
        <v>830</v>
      </c>
      <c r="D47" s="115">
        <v>9.66</v>
      </c>
    </row>
    <row r="48" spans="2:7" x14ac:dyDescent="0.25">
      <c r="B48" s="114" t="s">
        <v>378</v>
      </c>
      <c r="C48" s="100" t="s">
        <v>830</v>
      </c>
      <c r="D48" s="115">
        <v>23.43</v>
      </c>
    </row>
    <row r="49" spans="2:4" ht="14.5" x14ac:dyDescent="0.35">
      <c r="B49" s="181" t="s">
        <v>493</v>
      </c>
      <c r="C49" s="182" t="s">
        <v>561</v>
      </c>
      <c r="D49" s="115">
        <v>44.73</v>
      </c>
    </row>
    <row r="50" spans="2:4" ht="14.5" x14ac:dyDescent="0.35">
      <c r="B50" s="181" t="s">
        <v>562</v>
      </c>
      <c r="C50" s="182" t="s">
        <v>561</v>
      </c>
      <c r="D50" s="115">
        <v>2.66</v>
      </c>
    </row>
    <row r="51" spans="2:4" ht="14.5" x14ac:dyDescent="0.35">
      <c r="B51" s="181" t="s">
        <v>563</v>
      </c>
      <c r="C51" s="182" t="s">
        <v>561</v>
      </c>
      <c r="D51" s="115">
        <v>4.05</v>
      </c>
    </row>
    <row r="52" spans="2:4" ht="14.5" x14ac:dyDescent="0.35">
      <c r="B52" s="181" t="s">
        <v>564</v>
      </c>
      <c r="C52" s="18" t="s">
        <v>561</v>
      </c>
      <c r="D52" s="115">
        <v>254.68</v>
      </c>
    </row>
    <row r="53" spans="2:4" ht="14.5" x14ac:dyDescent="0.35">
      <c r="B53" s="181" t="s">
        <v>565</v>
      </c>
      <c r="C53" s="18" t="s">
        <v>561</v>
      </c>
      <c r="D53" s="115">
        <v>389.62</v>
      </c>
    </row>
    <row r="54" spans="2:4" ht="14.5" x14ac:dyDescent="0.35">
      <c r="B54" s="181" t="s">
        <v>566</v>
      </c>
      <c r="C54" s="18" t="s">
        <v>561</v>
      </c>
      <c r="D54" s="115">
        <v>565.55999999999995</v>
      </c>
    </row>
    <row r="55" spans="2:4" ht="14.5" x14ac:dyDescent="0.35">
      <c r="B55" s="181" t="s">
        <v>567</v>
      </c>
      <c r="C55" s="18" t="s">
        <v>561</v>
      </c>
      <c r="D55" s="115">
        <v>800.99</v>
      </c>
    </row>
    <row r="56" spans="2:4" ht="14.5" x14ac:dyDescent="0.35">
      <c r="B56" s="181" t="s">
        <v>568</v>
      </c>
      <c r="C56" s="18" t="s">
        <v>561</v>
      </c>
      <c r="D56" s="115">
        <v>173.4</v>
      </c>
    </row>
    <row r="57" spans="2:4" ht="14.5" x14ac:dyDescent="0.35">
      <c r="B57" s="181" t="s">
        <v>569</v>
      </c>
      <c r="C57" s="18" t="s">
        <v>561</v>
      </c>
      <c r="D57" s="115">
        <v>251.98</v>
      </c>
    </row>
    <row r="58" spans="2:4" ht="14.5" x14ac:dyDescent="0.35">
      <c r="B58" s="181" t="s">
        <v>570</v>
      </c>
      <c r="C58" s="18" t="s">
        <v>561</v>
      </c>
      <c r="D58" s="115">
        <v>395.26</v>
      </c>
    </row>
    <row r="59" spans="2:4" ht="14.5" x14ac:dyDescent="0.35">
      <c r="B59" s="181" t="s">
        <v>571</v>
      </c>
      <c r="C59" s="18" t="s">
        <v>561</v>
      </c>
      <c r="D59" s="115">
        <v>533.33000000000004</v>
      </c>
    </row>
    <row r="60" spans="2:4" ht="14.5" x14ac:dyDescent="0.35">
      <c r="B60" s="181" t="s">
        <v>572</v>
      </c>
      <c r="C60" s="18" t="s">
        <v>561</v>
      </c>
      <c r="D60" s="115">
        <v>14.59</v>
      </c>
    </row>
    <row r="61" spans="2:4" ht="14.5" x14ac:dyDescent="0.35">
      <c r="B61" s="181" t="s">
        <v>573</v>
      </c>
      <c r="C61" s="18" t="s">
        <v>561</v>
      </c>
      <c r="D61" s="115">
        <v>7.77</v>
      </c>
    </row>
    <row r="62" spans="2:4" ht="14.5" x14ac:dyDescent="0.35">
      <c r="B62" s="181" t="s">
        <v>574</v>
      </c>
      <c r="C62" s="18" t="s">
        <v>561</v>
      </c>
      <c r="D62" s="115">
        <v>357.2</v>
      </c>
    </row>
    <row r="63" spans="2:4" ht="14.5" x14ac:dyDescent="0.35">
      <c r="B63" s="181" t="s">
        <v>575</v>
      </c>
      <c r="C63" s="18" t="s">
        <v>561</v>
      </c>
      <c r="D63" s="115">
        <v>546.58000000000004</v>
      </c>
    </row>
    <row r="64" spans="2:4" ht="14.5" x14ac:dyDescent="0.35">
      <c r="B64" s="181" t="s">
        <v>576</v>
      </c>
      <c r="C64" s="18" t="s">
        <v>561</v>
      </c>
      <c r="D64" s="115">
        <v>856.77</v>
      </c>
    </row>
    <row r="65" spans="2:4" ht="14.5" x14ac:dyDescent="0.35">
      <c r="B65" s="181" t="s">
        <v>577</v>
      </c>
      <c r="C65" s="18" t="s">
        <v>561</v>
      </c>
      <c r="D65" s="115">
        <v>1060.42</v>
      </c>
    </row>
    <row r="66" spans="2:4" ht="14.5" x14ac:dyDescent="0.35">
      <c r="B66" s="181" t="s">
        <v>578</v>
      </c>
      <c r="C66" s="18" t="s">
        <v>561</v>
      </c>
      <c r="D66" s="115">
        <v>232.02</v>
      </c>
    </row>
    <row r="67" spans="2:4" ht="14.5" x14ac:dyDescent="0.35">
      <c r="B67" s="181" t="s">
        <v>579</v>
      </c>
      <c r="C67" s="18" t="s">
        <v>561</v>
      </c>
      <c r="D67" s="115">
        <v>348.45</v>
      </c>
    </row>
    <row r="68" spans="2:4" ht="14.5" x14ac:dyDescent="0.35">
      <c r="B68" s="181" t="s">
        <v>580</v>
      </c>
      <c r="C68" s="18" t="s">
        <v>561</v>
      </c>
      <c r="D68" s="115">
        <v>556.57000000000005</v>
      </c>
    </row>
    <row r="69" spans="2:4" ht="14.5" x14ac:dyDescent="0.35">
      <c r="B69" s="181" t="s">
        <v>581</v>
      </c>
      <c r="C69" s="18" t="s">
        <v>561</v>
      </c>
      <c r="D69" s="115">
        <v>743.37</v>
      </c>
    </row>
    <row r="70" spans="2:4" ht="14.5" x14ac:dyDescent="0.35">
      <c r="B70" s="181" t="s">
        <v>582</v>
      </c>
      <c r="C70" s="18" t="s">
        <v>561</v>
      </c>
      <c r="D70" s="115">
        <v>20.059999999999999</v>
      </c>
    </row>
    <row r="71" spans="2:4" ht="14.5" x14ac:dyDescent="0.35">
      <c r="B71" s="181" t="s">
        <v>583</v>
      </c>
      <c r="C71" s="18" t="s">
        <v>561</v>
      </c>
      <c r="D71" s="115">
        <v>10.29</v>
      </c>
    </row>
    <row r="72" spans="2:4" ht="14.5" x14ac:dyDescent="0.35">
      <c r="B72" s="181" t="s">
        <v>584</v>
      </c>
      <c r="C72" s="18" t="s">
        <v>561</v>
      </c>
      <c r="D72" s="115">
        <v>11.82</v>
      </c>
    </row>
    <row r="73" spans="2:4" ht="14.5" x14ac:dyDescent="0.35">
      <c r="B73" s="181" t="s">
        <v>585</v>
      </c>
      <c r="C73" s="18" t="s">
        <v>561</v>
      </c>
      <c r="D73" s="115">
        <v>12.14</v>
      </c>
    </row>
    <row r="74" spans="2:4" ht="14.5" x14ac:dyDescent="0.35">
      <c r="B74" s="181" t="s">
        <v>586</v>
      </c>
      <c r="C74" s="18" t="s">
        <v>561</v>
      </c>
      <c r="D74" s="115">
        <f>58.89/200</f>
        <v>0.29444999999999999</v>
      </c>
    </row>
    <row r="75" spans="2:4" ht="14.5" x14ac:dyDescent="0.35">
      <c r="B75" s="181" t="s">
        <v>587</v>
      </c>
      <c r="C75" s="18" t="s">
        <v>561</v>
      </c>
      <c r="D75" s="115">
        <f>21.41/200</f>
        <v>0.10705000000000001</v>
      </c>
    </row>
    <row r="76" spans="2:4" ht="14.5" x14ac:dyDescent="0.35">
      <c r="B76" s="181" t="s">
        <v>588</v>
      </c>
      <c r="C76" s="18" t="s">
        <v>561</v>
      </c>
      <c r="D76" s="115">
        <f>14.36/200</f>
        <v>7.1800000000000003E-2</v>
      </c>
    </row>
    <row r="77" spans="2:4" ht="14.5" x14ac:dyDescent="0.35">
      <c r="B77" s="181" t="s">
        <v>589</v>
      </c>
      <c r="C77" s="18" t="s">
        <v>561</v>
      </c>
      <c r="D77" s="115">
        <f>106.82/10</f>
        <v>10.681999999999999</v>
      </c>
    </row>
    <row r="78" spans="2:4" ht="14.5" x14ac:dyDescent="0.35">
      <c r="B78" s="18" t="s">
        <v>590</v>
      </c>
      <c r="C78" s="18" t="s">
        <v>830</v>
      </c>
      <c r="D78" s="115">
        <v>1.34</v>
      </c>
    </row>
    <row r="79" spans="2:4" ht="14.5" x14ac:dyDescent="0.35">
      <c r="B79" s="18" t="s">
        <v>1042</v>
      </c>
      <c r="C79" s="18" t="s">
        <v>561</v>
      </c>
      <c r="D79" s="115">
        <v>4.05</v>
      </c>
    </row>
    <row r="80" spans="2:4" ht="14.5" x14ac:dyDescent="0.35">
      <c r="B80" s="18" t="s">
        <v>1044</v>
      </c>
      <c r="C80" s="18" t="s">
        <v>561</v>
      </c>
      <c r="D80" s="115">
        <v>4.05</v>
      </c>
    </row>
    <row r="81" spans="2:4" ht="14.5" x14ac:dyDescent="0.35">
      <c r="B81" s="18" t="s">
        <v>1043</v>
      </c>
      <c r="C81" s="18" t="s">
        <v>561</v>
      </c>
      <c r="D81" s="115">
        <v>4.66</v>
      </c>
    </row>
    <row r="82" spans="2:4" ht="14.5" x14ac:dyDescent="0.35">
      <c r="B82" s="18" t="s">
        <v>1039</v>
      </c>
      <c r="C82" s="18" t="s">
        <v>561</v>
      </c>
      <c r="D82" s="115">
        <v>4.66</v>
      </c>
    </row>
    <row r="83" spans="2:4" ht="14.5" x14ac:dyDescent="0.35">
      <c r="B83" s="18" t="s">
        <v>1040</v>
      </c>
      <c r="C83" s="18" t="s">
        <v>561</v>
      </c>
      <c r="D83" s="115">
        <v>5.86</v>
      </c>
    </row>
    <row r="84" spans="2:4" ht="14.5" x14ac:dyDescent="0.35">
      <c r="B84" s="18" t="s">
        <v>1046</v>
      </c>
      <c r="C84" s="18" t="s">
        <v>561</v>
      </c>
      <c r="D84" s="115">
        <v>5.86</v>
      </c>
    </row>
    <row r="85" spans="2:4" ht="14.5" x14ac:dyDescent="0.35">
      <c r="B85" s="18" t="s">
        <v>599</v>
      </c>
      <c r="C85" s="18" t="s">
        <v>833</v>
      </c>
      <c r="D85" s="115">
        <v>13.48</v>
      </c>
    </row>
    <row r="86" spans="2:4" ht="14.5" x14ac:dyDescent="0.35">
      <c r="B86" s="18" t="s">
        <v>603</v>
      </c>
      <c r="C86" s="18" t="s">
        <v>833</v>
      </c>
      <c r="D86" s="115">
        <v>15.44</v>
      </c>
    </row>
    <row r="87" spans="2:4" ht="14.5" x14ac:dyDescent="0.35">
      <c r="B87" s="18" t="s">
        <v>607</v>
      </c>
      <c r="C87" s="18" t="s">
        <v>833</v>
      </c>
      <c r="D87" s="115">
        <v>22.79</v>
      </c>
    </row>
    <row r="88" spans="2:4" ht="14.5" x14ac:dyDescent="0.35">
      <c r="B88" s="18" t="s">
        <v>611</v>
      </c>
      <c r="C88" s="18" t="s">
        <v>832</v>
      </c>
      <c r="D88" s="115">
        <v>17.57</v>
      </c>
    </row>
    <row r="89" spans="2:4" ht="14.5" x14ac:dyDescent="0.35">
      <c r="B89" s="18" t="s">
        <v>615</v>
      </c>
      <c r="C89" s="18" t="s">
        <v>561</v>
      </c>
      <c r="D89" s="115">
        <v>1.92</v>
      </c>
    </row>
    <row r="90" spans="2:4" ht="14.5" x14ac:dyDescent="0.35">
      <c r="B90" s="18" t="s">
        <v>619</v>
      </c>
      <c r="C90" s="18" t="s">
        <v>561</v>
      </c>
      <c r="D90" s="115">
        <v>3.06</v>
      </c>
    </row>
    <row r="91" spans="2:4" ht="14.5" x14ac:dyDescent="0.35">
      <c r="B91" s="18" t="s">
        <v>620</v>
      </c>
      <c r="C91" s="18" t="s">
        <v>561</v>
      </c>
      <c r="D91" s="115">
        <v>3.44</v>
      </c>
    </row>
    <row r="92" spans="2:4" ht="14.5" x14ac:dyDescent="0.35">
      <c r="B92" s="18" t="s">
        <v>621</v>
      </c>
      <c r="C92" s="18" t="s">
        <v>561</v>
      </c>
      <c r="D92" s="115">
        <v>4.4400000000000004</v>
      </c>
    </row>
    <row r="93" spans="2:4" ht="14.5" x14ac:dyDescent="0.35">
      <c r="B93" s="18" t="s">
        <v>622</v>
      </c>
      <c r="C93" s="18" t="s">
        <v>561</v>
      </c>
      <c r="D93" s="115">
        <v>2.31</v>
      </c>
    </row>
    <row r="94" spans="2:4" ht="14.5" x14ac:dyDescent="0.35">
      <c r="B94" s="18" t="s">
        <v>626</v>
      </c>
      <c r="C94" s="18" t="s">
        <v>561</v>
      </c>
      <c r="D94" s="115">
        <v>3.44</v>
      </c>
    </row>
    <row r="95" spans="2:4" ht="14.5" x14ac:dyDescent="0.35">
      <c r="B95" s="18" t="s">
        <v>627</v>
      </c>
      <c r="C95" s="18" t="s">
        <v>561</v>
      </c>
      <c r="D95" s="115">
        <v>4.4400000000000004</v>
      </c>
    </row>
    <row r="96" spans="2:4" ht="14.5" x14ac:dyDescent="0.35">
      <c r="B96" s="18" t="s">
        <v>628</v>
      </c>
      <c r="C96" s="18" t="s">
        <v>561</v>
      </c>
      <c r="D96" s="115">
        <v>5.29</v>
      </c>
    </row>
    <row r="97" spans="2:4" ht="14.5" x14ac:dyDescent="0.35">
      <c r="B97" s="18" t="s">
        <v>629</v>
      </c>
      <c r="C97" s="18" t="s">
        <v>834</v>
      </c>
      <c r="D97" s="115">
        <f>28.82/585</f>
        <v>4.9264957264957263E-2</v>
      </c>
    </row>
    <row r="98" spans="2:4" ht="14.5" x14ac:dyDescent="0.35">
      <c r="B98" s="18" t="s">
        <v>630</v>
      </c>
      <c r="C98" s="18" t="s">
        <v>830</v>
      </c>
      <c r="D98" s="115">
        <v>0.48</v>
      </c>
    </row>
    <row r="99" spans="2:4" ht="14.5" x14ac:dyDescent="0.35">
      <c r="B99" s="18" t="s">
        <v>633</v>
      </c>
      <c r="C99" s="18" t="s">
        <v>830</v>
      </c>
      <c r="D99" s="115">
        <v>1.1599999999999999</v>
      </c>
    </row>
    <row r="100" spans="2:4" ht="14.5" x14ac:dyDescent="0.35">
      <c r="B100" s="18" t="s">
        <v>636</v>
      </c>
      <c r="C100" s="18" t="s">
        <v>830</v>
      </c>
      <c r="D100" s="115">
        <v>0.86</v>
      </c>
    </row>
    <row r="101" spans="2:4" ht="14.5" x14ac:dyDescent="0.35">
      <c r="B101" s="18" t="s">
        <v>818</v>
      </c>
      <c r="C101" s="18" t="s">
        <v>561</v>
      </c>
      <c r="D101" s="115">
        <v>0.26</v>
      </c>
    </row>
    <row r="102" spans="2:4" ht="14.5" x14ac:dyDescent="0.35">
      <c r="B102" s="18" t="s">
        <v>819</v>
      </c>
      <c r="C102" s="18" t="s">
        <v>561</v>
      </c>
      <c r="D102" s="115">
        <v>0.52</v>
      </c>
    </row>
    <row r="103" spans="2:4" ht="14.5" x14ac:dyDescent="0.35">
      <c r="B103" s="18" t="s">
        <v>820</v>
      </c>
      <c r="C103" s="18" t="s">
        <v>561</v>
      </c>
      <c r="D103" s="115">
        <v>0.8</v>
      </c>
    </row>
    <row r="104" spans="2:4" ht="14.5" x14ac:dyDescent="0.35">
      <c r="B104" s="18" t="s">
        <v>821</v>
      </c>
      <c r="C104" s="18" t="s">
        <v>561</v>
      </c>
      <c r="D104" s="115">
        <v>2.15</v>
      </c>
    </row>
    <row r="105" spans="2:4" ht="14.5" x14ac:dyDescent="0.35">
      <c r="B105" s="18" t="s">
        <v>822</v>
      </c>
      <c r="C105" s="18" t="s">
        <v>561</v>
      </c>
      <c r="D105" s="115">
        <v>4.96</v>
      </c>
    </row>
    <row r="106" spans="2:4" ht="14.5" x14ac:dyDescent="0.35">
      <c r="B106" s="18" t="s">
        <v>823</v>
      </c>
      <c r="C106" s="18" t="s">
        <v>561</v>
      </c>
      <c r="D106" s="115">
        <v>0.12</v>
      </c>
    </row>
    <row r="107" spans="2:4" ht="14.5" x14ac:dyDescent="0.35">
      <c r="B107" s="18" t="s">
        <v>824</v>
      </c>
      <c r="C107" s="18" t="s">
        <v>561</v>
      </c>
      <c r="D107" s="115">
        <v>0.6</v>
      </c>
    </row>
    <row r="108" spans="2:4" ht="14.5" x14ac:dyDescent="0.35">
      <c r="B108" s="18" t="s">
        <v>986</v>
      </c>
      <c r="C108" s="18" t="s">
        <v>832</v>
      </c>
      <c r="D108" s="115">
        <v>13.27</v>
      </c>
    </row>
    <row r="109" spans="2:4" ht="14.5" x14ac:dyDescent="0.35">
      <c r="B109" s="18" t="s">
        <v>977</v>
      </c>
      <c r="C109" s="18" t="s">
        <v>832</v>
      </c>
      <c r="D109" s="115">
        <v>13.82</v>
      </c>
    </row>
    <row r="110" spans="2:4" ht="14.5" x14ac:dyDescent="0.35">
      <c r="B110" s="18" t="s">
        <v>978</v>
      </c>
      <c r="C110" s="18" t="s">
        <v>832</v>
      </c>
      <c r="D110" s="115">
        <v>15.19</v>
      </c>
    </row>
    <row r="111" spans="2:4" ht="14.5" x14ac:dyDescent="0.35">
      <c r="B111" s="18" t="s">
        <v>979</v>
      </c>
      <c r="C111" s="18" t="s">
        <v>832</v>
      </c>
      <c r="D111" s="115">
        <v>30.46</v>
      </c>
    </row>
    <row r="112" spans="2:4" ht="14.5" x14ac:dyDescent="0.35">
      <c r="B112" s="18" t="s">
        <v>826</v>
      </c>
      <c r="C112" s="18" t="s">
        <v>561</v>
      </c>
      <c r="D112" s="115">
        <v>11.89</v>
      </c>
    </row>
    <row r="113" spans="2:4" ht="14.5" x14ac:dyDescent="0.35">
      <c r="B113" s="18" t="s">
        <v>827</v>
      </c>
      <c r="C113" s="18" t="s">
        <v>561</v>
      </c>
      <c r="D113" s="115">
        <v>15.08</v>
      </c>
    </row>
    <row r="114" spans="2:4" ht="14.5" x14ac:dyDescent="0.35">
      <c r="B114" s="18" t="s">
        <v>941</v>
      </c>
      <c r="C114" s="18" t="s">
        <v>830</v>
      </c>
      <c r="D114" s="115">
        <v>0.96</v>
      </c>
    </row>
    <row r="115" spans="2:4" ht="14.5" x14ac:dyDescent="0.35">
      <c r="B115" s="18" t="s">
        <v>985</v>
      </c>
      <c r="C115" s="18" t="s">
        <v>832</v>
      </c>
      <c r="D115" s="115">
        <v>11.37</v>
      </c>
    </row>
    <row r="116" spans="2:4" ht="14.5" x14ac:dyDescent="0.35">
      <c r="B116" s="18" t="s">
        <v>980</v>
      </c>
      <c r="C116" s="18" t="s">
        <v>832</v>
      </c>
      <c r="D116" s="115">
        <v>11.91</v>
      </c>
    </row>
    <row r="117" spans="2:4" ht="14.5" x14ac:dyDescent="0.35">
      <c r="B117" s="18" t="s">
        <v>981</v>
      </c>
      <c r="C117" s="18" t="s">
        <v>832</v>
      </c>
      <c r="D117" s="115">
        <v>13.5</v>
      </c>
    </row>
    <row r="118" spans="2:4" ht="14.5" x14ac:dyDescent="0.35">
      <c r="B118" s="18" t="s">
        <v>982</v>
      </c>
      <c r="C118" s="18" t="s">
        <v>832</v>
      </c>
      <c r="D118" s="115">
        <v>28.22</v>
      </c>
    </row>
    <row r="119" spans="2:4" ht="14.5" x14ac:dyDescent="0.35">
      <c r="B119" s="18" t="s">
        <v>1045</v>
      </c>
      <c r="C119" s="18" t="s">
        <v>830</v>
      </c>
      <c r="D119" s="115">
        <v>11.11</v>
      </c>
    </row>
    <row r="120" spans="2:4" ht="14.5" x14ac:dyDescent="0.35">
      <c r="B120" s="18" t="s">
        <v>1071</v>
      </c>
      <c r="C120" s="18" t="s">
        <v>1072</v>
      </c>
      <c r="D120" s="115">
        <v>213.01</v>
      </c>
    </row>
    <row r="121" spans="2:4" ht="14.5" x14ac:dyDescent="0.35">
      <c r="B121" s="18" t="s">
        <v>1073</v>
      </c>
      <c r="C121" s="18" t="s">
        <v>1072</v>
      </c>
      <c r="D121" s="115">
        <v>155.36000000000001</v>
      </c>
    </row>
    <row r="122" spans="2:4" ht="14.5" x14ac:dyDescent="0.35">
      <c r="B122" s="18" t="s">
        <v>1074</v>
      </c>
      <c r="C122" s="18" t="s">
        <v>1072</v>
      </c>
      <c r="D122" s="115">
        <v>155.36000000000001</v>
      </c>
    </row>
    <row r="123" spans="2:4" ht="14.5" x14ac:dyDescent="0.35">
      <c r="B123" s="18"/>
      <c r="C123" s="18"/>
      <c r="D123" s="115"/>
    </row>
    <row r="124" spans="2:4" ht="14.5" x14ac:dyDescent="0.35">
      <c r="B124" s="18"/>
      <c r="C124" s="18"/>
      <c r="D124" s="115"/>
    </row>
    <row r="125" spans="2:4" ht="14.5" x14ac:dyDescent="0.35">
      <c r="B125" s="18"/>
      <c r="C125" s="18"/>
      <c r="D125" s="115"/>
    </row>
    <row r="126" spans="2:4" ht="14.5" x14ac:dyDescent="0.35">
      <c r="B126" s="18"/>
      <c r="C126" s="18"/>
      <c r="D126" s="115"/>
    </row>
    <row r="127" spans="2:4" ht="14.5" x14ac:dyDescent="0.35">
      <c r="B127" s="18"/>
      <c r="C127" s="18"/>
      <c r="D127" s="115"/>
    </row>
    <row r="128" spans="2:4" ht="14.5" x14ac:dyDescent="0.35">
      <c r="B128" s="18"/>
      <c r="C128" s="18"/>
      <c r="D128" s="115"/>
    </row>
    <row r="129" spans="2:4" ht="14.5" x14ac:dyDescent="0.35">
      <c r="B129" s="18"/>
      <c r="C129" s="18"/>
      <c r="D129" s="115"/>
    </row>
    <row r="130" spans="2:4" ht="14.5" x14ac:dyDescent="0.35">
      <c r="B130" s="18"/>
      <c r="C130" s="18"/>
      <c r="D130" s="115"/>
    </row>
    <row r="131" spans="2:4" ht="14.5" x14ac:dyDescent="0.35">
      <c r="B131" s="18"/>
      <c r="C131" s="18"/>
      <c r="D131" s="115"/>
    </row>
  </sheetData>
  <mergeCells count="2">
    <mergeCell ref="B2:D2"/>
    <mergeCell ref="G5:G1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176D91428F5F044AD73EDD8F491BF12" ma:contentTypeVersion="16" ma:contentTypeDescription="Creare un nuovo documento." ma:contentTypeScope="" ma:versionID="6a81dd9f20e4251931d22762a29310f5">
  <xsd:schema xmlns:xsd="http://www.w3.org/2001/XMLSchema" xmlns:xs="http://www.w3.org/2001/XMLSchema" xmlns:p="http://schemas.microsoft.com/office/2006/metadata/properties" xmlns:ns2="d34e7d8f-b05b-4777-90c2-4bba9969f0f8" xmlns:ns3="dd1ee29b-bee6-4e21-9598-0d1da2bef7bf" targetNamespace="http://schemas.microsoft.com/office/2006/metadata/properties" ma:root="true" ma:fieldsID="d4f6c1fd57b81a4416b1c543103ae7f4" ns2:_="" ns3:_="">
    <xsd:import namespace="d34e7d8f-b05b-4777-90c2-4bba9969f0f8"/>
    <xsd:import namespace="dd1ee29b-bee6-4e21-9598-0d1da2bef7b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4e7d8f-b05b-4777-90c2-4bba9969f0f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Tag immagine" ma:readOnly="false" ma:fieldId="{5cf76f15-5ced-4ddc-b409-7134ff3c332f}" ma:taxonomyMulti="true" ma:sspId="38516ce8-6fae-4f11-86f6-4275fe74b1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Location" ma:index="23"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d1ee29b-bee6-4e21-9598-0d1da2bef7bf" elementFormDefault="qualified">
    <xsd:import namespace="http://schemas.microsoft.com/office/2006/documentManagement/types"/>
    <xsd:import namespace="http://schemas.microsoft.com/office/infopath/2007/PartnerControls"/>
    <xsd:element name="SharedWithUsers" ma:index="16"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Condiviso con dettagli" ma:internalName="SharedWithDetails" ma:readOnly="true">
      <xsd:simpleType>
        <xsd:restriction base="dms:Note">
          <xsd:maxLength value="255"/>
        </xsd:restriction>
      </xsd:simpleType>
    </xsd:element>
    <xsd:element name="TaxCatchAll" ma:index="20" nillable="true" ma:displayName="Taxonomy Catch All Column" ma:hidden="true" ma:list="{d1603d58-faa0-43fe-b0fb-9c204dc53761}" ma:internalName="TaxCatchAll" ma:showField="CatchAllData" ma:web="dd1ee29b-bee6-4e21-9598-0d1da2bef7b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9DBAAD2-AA56-4008-B958-F8617FB22EB3}">
  <ds:schemaRefs>
    <ds:schemaRef ds:uri="http://schemas.microsoft.com/sharepoint/v3/contenttype/forms"/>
  </ds:schemaRefs>
</ds:datastoreItem>
</file>

<file path=customXml/itemProps2.xml><?xml version="1.0" encoding="utf-8"?>
<ds:datastoreItem xmlns:ds="http://schemas.openxmlformats.org/officeDocument/2006/customXml" ds:itemID="{45271DFF-C6CC-46BD-93C1-5F897E42FD64}">
  <ds:schemaRefs>
    <ds:schemaRef ds:uri="http://schemas.microsoft.com/office/2006/metadata/contentType"/>
    <ds:schemaRef ds:uri="http://schemas.microsoft.com/office/2006/metadata/properties/metaAttributes"/>
    <ds:schemaRef ds:uri="http://www.w3.org/2000/xmlns/"/>
    <ds:schemaRef ds:uri="http://www.w3.org/2001/XMLSchema"/>
    <ds:schemaRef ds:uri="d34e7d8f-b05b-4777-90c2-4bba9969f0f8"/>
    <ds:schemaRef ds:uri="dd1ee29b-bee6-4e21-9598-0d1da2bef7bf"/>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15</vt:i4>
      </vt:variant>
      <vt:variant>
        <vt:lpstr>Intervalli denominati</vt:lpstr>
      </vt:variant>
      <vt:variant>
        <vt:i4>49</vt:i4>
      </vt:variant>
    </vt:vector>
  </HeadingPairs>
  <TitlesOfParts>
    <vt:vector size="64" baseType="lpstr">
      <vt:lpstr>Analisi</vt:lpstr>
      <vt:lpstr>Titolo</vt:lpstr>
      <vt:lpstr>Car_Sistemi</vt:lpstr>
      <vt:lpstr>Car_Materiali</vt:lpstr>
      <vt:lpstr>Variabili_Elenchi</vt:lpstr>
      <vt:lpstr>Variabili_Tav</vt:lpstr>
      <vt:lpstr>Voce_Prezzo</vt:lpstr>
      <vt:lpstr>Ausiliario</vt:lpstr>
      <vt:lpstr>Lavorazioni</vt:lpstr>
      <vt:lpstr>Lavorazioni II strato</vt:lpstr>
      <vt:lpstr>Calcoli quant lavorazioni</vt:lpstr>
      <vt:lpstr>Materiali</vt:lpstr>
      <vt:lpstr>Dettagli materiali</vt:lpstr>
      <vt:lpstr>Calcoli quant prodotti</vt:lpstr>
      <vt:lpstr>Unità misura e prezzi</vt:lpstr>
      <vt:lpstr>AISI</vt:lpstr>
      <vt:lpstr>CON</vt:lpstr>
      <vt:lpstr>CON_CLS</vt:lpstr>
      <vt:lpstr>DIA</vt:lpstr>
      <vt:lpstr>DIA_CON_CLS</vt:lpstr>
      <vt:lpstr>ELE_FRC</vt:lpstr>
      <vt:lpstr>EPO</vt:lpstr>
      <vt:lpstr>FRCM_muratura</vt:lpstr>
      <vt:lpstr>GCL</vt:lpstr>
      <vt:lpstr>GEO</vt:lpstr>
      <vt:lpstr>GEOC</vt:lpstr>
      <vt:lpstr>GG</vt:lpstr>
      <vt:lpstr>GM</vt:lpstr>
      <vt:lpstr>GRD</vt:lpstr>
      <vt:lpstr>INT_1</vt:lpstr>
      <vt:lpstr>INT_2</vt:lpstr>
      <vt:lpstr>INZ</vt:lpstr>
      <vt:lpstr>KG</vt:lpstr>
      <vt:lpstr>LC_6</vt:lpstr>
      <vt:lpstr>LCON</vt:lpstr>
      <vt:lpstr>LFAS</vt:lpstr>
      <vt:lpstr>MCRM</vt:lpstr>
      <vt:lpstr>MLC</vt:lpstr>
      <vt:lpstr>MSL</vt:lpstr>
      <vt:lpstr>NAM</vt:lpstr>
      <vt:lpstr>NAN</vt:lpstr>
      <vt:lpstr>NCO</vt:lpstr>
      <vt:lpstr>NVITI</vt:lpstr>
      <vt:lpstr>PAR</vt:lpstr>
      <vt:lpstr>PRI</vt:lpstr>
      <vt:lpstr>PRO</vt:lpstr>
      <vt:lpstr>QPR</vt:lpstr>
      <vt:lpstr>RAG</vt:lpstr>
      <vt:lpstr>RCRM</vt:lpstr>
      <vt:lpstr>RET</vt:lpstr>
      <vt:lpstr>RET_2</vt:lpstr>
      <vt:lpstr>RIN</vt:lpstr>
      <vt:lpstr>RIST</vt:lpstr>
      <vt:lpstr>RNF</vt:lpstr>
      <vt:lpstr>RTS</vt:lpstr>
      <vt:lpstr>SIS_1</vt:lpstr>
      <vt:lpstr>SIS_2</vt:lpstr>
      <vt:lpstr>STD</vt:lpstr>
      <vt:lpstr>STL</vt:lpstr>
      <vt:lpstr>STS</vt:lpstr>
      <vt:lpstr>SUP_FRC</vt:lpstr>
      <vt:lpstr>TAM</vt:lpstr>
      <vt:lpstr>TPI</vt:lpstr>
      <vt:lpstr>TRV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Stefania Pitzianti</dc:creator>
  <cp:lastModifiedBy>Marco Pavesi</cp:lastModifiedBy>
  <cp:lastPrinted>2026-02-05T13:50:45Z</cp:lastPrinted>
  <dcterms:created xsi:type="dcterms:W3CDTF">2023-11-21T13:39:40Z</dcterms:created>
  <dcterms:modified xsi:type="dcterms:W3CDTF">2026-05-19T09:55:38Z</dcterms:modified>
</cp:coreProperties>
</file>